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G-UPP Unitization_ Billing Code 675893 (068923-000084)\"/>
    </mc:Choice>
  </mc:AlternateContent>
  <xr:revisionPtr revIDLastSave="0" documentId="8_{9091CDFC-5CCC-4ED4-9D94-671E4D9CF7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A'!$A$3:$R$126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1" i="2" l="1"/>
  <c r="F14" i="2" l="1"/>
  <c r="F110" i="2" l="1"/>
  <c r="F19" i="2"/>
  <c r="F22" i="2"/>
  <c r="F118" i="2"/>
  <c r="F117" i="2"/>
  <c r="F116" i="2"/>
  <c r="F115" i="2"/>
  <c r="F114" i="2"/>
  <c r="F113" i="2"/>
  <c r="F112" i="2"/>
  <c r="F103" i="2"/>
  <c r="F102" i="2"/>
  <c r="F101" i="2"/>
  <c r="F100" i="2"/>
  <c r="F99" i="2"/>
  <c r="F98" i="2"/>
  <c r="F97" i="2"/>
  <c r="F96" i="2"/>
  <c r="F95" i="2"/>
  <c r="F94" i="2"/>
  <c r="F92" i="2"/>
  <c r="F91" i="2"/>
  <c r="F5" i="2" l="1"/>
  <c r="F6" i="2"/>
  <c r="F7" i="2"/>
  <c r="F8" i="2"/>
  <c r="F9" i="2"/>
  <c r="F10" i="2"/>
  <c r="F11" i="2"/>
  <c r="F12" i="2"/>
  <c r="F13" i="2"/>
  <c r="F15" i="2"/>
  <c r="F16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6" i="2"/>
  <c r="F87" i="2"/>
  <c r="F88" i="2"/>
  <c r="F89" i="2"/>
  <c r="F90" i="2"/>
  <c r="F104" i="2"/>
  <c r="F105" i="2"/>
  <c r="F106" i="2"/>
  <c r="F107" i="2"/>
  <c r="F108" i="2"/>
  <c r="F4" i="2"/>
  <c r="F121" i="2" l="1"/>
  <c r="G14" i="2" l="1"/>
  <c r="K14" i="2" s="1"/>
  <c r="G19" i="2"/>
  <c r="M19" i="2" s="1"/>
  <c r="K19" i="2" s="1"/>
  <c r="G110" i="2"/>
  <c r="M110" i="2" s="1"/>
  <c r="K110" i="2" s="1"/>
  <c r="G22" i="2"/>
  <c r="M22" i="2" s="1"/>
  <c r="K22" i="2" s="1"/>
  <c r="G46" i="2"/>
  <c r="M46" i="2" s="1"/>
  <c r="K46" i="2" s="1"/>
  <c r="G105" i="2"/>
  <c r="M105" i="2" s="1"/>
  <c r="K105" i="2" s="1"/>
  <c r="G10" i="2"/>
  <c r="G72" i="2"/>
  <c r="G54" i="2"/>
  <c r="M54" i="2" s="1"/>
  <c r="K54" i="2" s="1"/>
  <c r="G16" i="2"/>
  <c r="M16" i="2" s="1"/>
  <c r="K16" i="2" s="1"/>
  <c r="G36" i="2"/>
  <c r="M36" i="2" s="1"/>
  <c r="K36" i="2" s="1"/>
  <c r="G106" i="2"/>
  <c r="M106" i="2" s="1"/>
  <c r="K106" i="2" s="1"/>
  <c r="G13" i="2"/>
  <c r="K13" i="2" s="1"/>
  <c r="G79" i="2"/>
  <c r="K79" i="2" s="1"/>
  <c r="G58" i="2"/>
  <c r="M58" i="2" s="1"/>
  <c r="K58" i="2" s="1"/>
  <c r="G43" i="2"/>
  <c r="M43" i="2" s="1"/>
  <c r="K43" i="2" s="1"/>
  <c r="G89" i="2"/>
  <c r="M89" i="2" s="1"/>
  <c r="K89" i="2" s="1"/>
  <c r="G74" i="2"/>
  <c r="M74" i="2" s="1"/>
  <c r="K74" i="2" s="1"/>
  <c r="G38" i="2"/>
  <c r="G69" i="2"/>
  <c r="M69" i="2" s="1"/>
  <c r="K69" i="2" s="1"/>
  <c r="G6" i="2"/>
  <c r="K6" i="2" s="1"/>
  <c r="G75" i="2"/>
  <c r="M75" i="2" s="1"/>
  <c r="K75" i="2" s="1"/>
  <c r="G39" i="2"/>
  <c r="M39" i="2" s="1"/>
  <c r="K39" i="2" s="1"/>
  <c r="G80" i="2"/>
  <c r="M80" i="2" s="1"/>
  <c r="K80" i="2" s="1"/>
  <c r="G104" i="2"/>
  <c r="M104" i="2" s="1"/>
  <c r="K104" i="2" s="1"/>
  <c r="G70" i="2"/>
  <c r="M70" i="2" s="1"/>
  <c r="K70" i="2" s="1"/>
  <c r="G49" i="2"/>
  <c r="M49" i="2" s="1"/>
  <c r="K49" i="2" s="1"/>
  <c r="G34" i="2"/>
  <c r="M34" i="2" s="1"/>
  <c r="K34" i="2" s="1"/>
  <c r="G60" i="2"/>
  <c r="M60" i="2" s="1"/>
  <c r="K60" i="2" s="1"/>
  <c r="G30" i="2"/>
  <c r="M30" i="2" s="1"/>
  <c r="K30" i="2" s="1"/>
  <c r="G47" i="2"/>
  <c r="M47" i="2" s="1"/>
  <c r="K47" i="2" s="1"/>
  <c r="G88" i="2"/>
  <c r="M88" i="2" s="1"/>
  <c r="K88" i="2" s="1"/>
  <c r="G9" i="2"/>
  <c r="K9" i="2" s="1"/>
  <c r="G45" i="2"/>
  <c r="K45" i="2" s="1"/>
  <c r="G86" i="2"/>
  <c r="M86" i="2" s="1"/>
  <c r="K86" i="2" s="1"/>
  <c r="G57" i="2"/>
  <c r="M57" i="2" s="1"/>
  <c r="K57" i="2" s="1"/>
  <c r="G42" i="2"/>
  <c r="M42" i="2" s="1"/>
  <c r="K42" i="2" s="1"/>
  <c r="G68" i="2"/>
  <c r="M68" i="2" s="1"/>
  <c r="K68" i="2" s="1"/>
  <c r="G112" i="2"/>
  <c r="M112" i="2" s="1"/>
  <c r="K112" i="2" s="1"/>
  <c r="G100" i="2"/>
  <c r="K100" i="2" s="1"/>
  <c r="G91" i="2"/>
  <c r="M91" i="2" s="1"/>
  <c r="K91" i="2" s="1"/>
  <c r="G102" i="2"/>
  <c r="K102" i="2" s="1"/>
  <c r="G94" i="2"/>
  <c r="M94" i="2" s="1"/>
  <c r="K94" i="2" s="1"/>
  <c r="G118" i="2"/>
  <c r="M118" i="2" s="1"/>
  <c r="K118" i="2" s="1"/>
  <c r="G103" i="2"/>
  <c r="K103" i="2" s="1"/>
  <c r="G96" i="2"/>
  <c r="M96" i="2" s="1"/>
  <c r="K96" i="2" s="1"/>
  <c r="G98" i="2"/>
  <c r="K98" i="2" s="1"/>
  <c r="G101" i="2"/>
  <c r="K101" i="2" s="1"/>
  <c r="G99" i="2"/>
  <c r="K99" i="2" s="1"/>
  <c r="G117" i="2"/>
  <c r="K117" i="2" s="1"/>
  <c r="G116" i="2"/>
  <c r="K116" i="2" s="1"/>
  <c r="G97" i="2"/>
  <c r="K97" i="2" s="1"/>
  <c r="G113" i="2"/>
  <c r="M113" i="2" s="1"/>
  <c r="K113" i="2" s="1"/>
  <c r="G95" i="2"/>
  <c r="K95" i="2" s="1"/>
  <c r="G115" i="2"/>
  <c r="M115" i="2" s="1"/>
  <c r="K115" i="2" s="1"/>
  <c r="G92" i="2"/>
  <c r="K92" i="2" s="1"/>
  <c r="G114" i="2"/>
  <c r="G32" i="2"/>
  <c r="M32" i="2" s="1"/>
  <c r="K32" i="2" s="1"/>
  <c r="G65" i="2"/>
  <c r="M65" i="2" s="1"/>
  <c r="K65" i="2" s="1"/>
  <c r="G62" i="2"/>
  <c r="K62" i="2" s="1"/>
  <c r="G56" i="2"/>
  <c r="M56" i="2" s="1"/>
  <c r="K56" i="2" s="1"/>
  <c r="G76" i="2"/>
  <c r="M76" i="2" s="1"/>
  <c r="K76" i="2" s="1"/>
  <c r="G53" i="2"/>
  <c r="M53" i="2" s="1"/>
  <c r="K53" i="2" s="1"/>
  <c r="G87" i="2"/>
  <c r="M87" i="2" s="1"/>
  <c r="K87" i="2" s="1"/>
  <c r="G64" i="2"/>
  <c r="M64" i="2" s="1"/>
  <c r="K64" i="2" s="1"/>
  <c r="G59" i="2"/>
  <c r="M59" i="2" s="1"/>
  <c r="K59" i="2" s="1"/>
  <c r="G33" i="2"/>
  <c r="M33" i="2" s="1"/>
  <c r="K33" i="2" s="1"/>
  <c r="G8" i="2"/>
  <c r="K8" i="2" s="1"/>
  <c r="G31" i="2"/>
  <c r="M31" i="2" s="1"/>
  <c r="K31" i="2" s="1"/>
  <c r="G41" i="2"/>
  <c r="M41" i="2" s="1"/>
  <c r="K41" i="2" s="1"/>
  <c r="G90" i="2"/>
  <c r="M90" i="2" s="1"/>
  <c r="K90" i="2" s="1"/>
  <c r="G55" i="2"/>
  <c r="G12" i="2"/>
  <c r="K12" i="2" s="1"/>
  <c r="G63" i="2"/>
  <c r="M63" i="2" s="1"/>
  <c r="K63" i="2" s="1"/>
  <c r="G40" i="2"/>
  <c r="M40" i="2" s="1"/>
  <c r="K40" i="2" s="1"/>
  <c r="G44" i="2"/>
  <c r="M44" i="2" s="1"/>
  <c r="K44" i="2" s="1"/>
  <c r="G77" i="2"/>
  <c r="M77" i="2" s="1"/>
  <c r="K77" i="2" s="1"/>
  <c r="G7" i="2"/>
  <c r="K7" i="2" s="1"/>
  <c r="G73" i="2"/>
  <c r="M73" i="2" s="1"/>
  <c r="K73" i="2" s="1"/>
  <c r="G51" i="2"/>
  <c r="G11" i="2"/>
  <c r="G78" i="2"/>
  <c r="M78" i="2" s="1"/>
  <c r="K78" i="2" s="1"/>
  <c r="G61" i="2"/>
  <c r="M61" i="2" s="1"/>
  <c r="K61" i="2" s="1"/>
  <c r="G108" i="2"/>
  <c r="M108" i="2" s="1"/>
  <c r="K108" i="2" s="1"/>
  <c r="G66" i="2"/>
  <c r="M66" i="2" s="1"/>
  <c r="K66" i="2" s="1"/>
  <c r="G5" i="2"/>
  <c r="K5" i="2" s="1"/>
  <c r="G71" i="2"/>
  <c r="M71" i="2" s="1"/>
  <c r="K71" i="2" s="1"/>
  <c r="G48" i="2"/>
  <c r="M48" i="2" s="1"/>
  <c r="K48" i="2" s="1"/>
  <c r="G50" i="2"/>
  <c r="M50" i="2" s="1"/>
  <c r="K50" i="2" s="1"/>
  <c r="G35" i="2"/>
  <c r="M35" i="2" s="1"/>
  <c r="K35" i="2" s="1"/>
  <c r="G52" i="2"/>
  <c r="M52" i="2" s="1"/>
  <c r="K52" i="2" s="1"/>
  <c r="G15" i="2"/>
  <c r="K15" i="2" s="1"/>
  <c r="G81" i="2"/>
  <c r="M81" i="2" s="1"/>
  <c r="K81" i="2" s="1"/>
  <c r="G67" i="2"/>
  <c r="M67" i="2" s="1"/>
  <c r="K67" i="2" s="1"/>
  <c r="G37" i="2"/>
  <c r="M37" i="2" s="1"/>
  <c r="K37" i="2" s="1"/>
  <c r="G107" i="2"/>
  <c r="M107" i="2" s="1"/>
  <c r="K107" i="2" s="1"/>
  <c r="G4" i="2"/>
  <c r="M55" i="2" l="1"/>
  <c r="K55" i="2" s="1"/>
  <c r="M72" i="2"/>
  <c r="K72" i="2" s="1"/>
  <c r="M38" i="2"/>
  <c r="K38" i="2" s="1"/>
  <c r="M51" i="2"/>
  <c r="K51" i="2" s="1"/>
  <c r="M10" i="2"/>
  <c r="K10" i="2" s="1"/>
  <c r="M11" i="2"/>
  <c r="K11" i="2" s="1"/>
  <c r="K114" i="2"/>
  <c r="N114" i="2"/>
  <c r="M4" i="2"/>
  <c r="K4" i="2" s="1"/>
  <c r="G121" i="2"/>
  <c r="N121" i="2" l="1"/>
  <c r="M121" i="2"/>
  <c r="K121" i="2"/>
  <c r="F122" i="2" s="1"/>
</calcChain>
</file>

<file path=xl/sharedStrings.xml><?xml version="1.0" encoding="utf-8"?>
<sst xmlns="http://schemas.openxmlformats.org/spreadsheetml/2006/main" count="906" uniqueCount="219">
  <si>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</si>
  <si>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</si>
  <si>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</si>
  <si>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</si>
  <si>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</si>
  <si>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</si>
  <si>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</si>
  <si>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</si>
  <si>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</si>
  <si>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</si>
  <si>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</si>
  <si>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</si>
  <si>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</si>
  <si>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</si>
  <si>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</si>
  <si>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</si>
  <si>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</si>
  <si>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</si>
  <si>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</si>
  <si>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NPRI = Non-Participating Royalty Interest</t>
  </si>
  <si>
    <t>END OF EXHIBIT A</t>
  </si>
  <si>
    <t>Paul E. Holiday, Sr.</t>
  </si>
  <si>
    <t>Unknown Heirs or Assigns of Marie Saunders</t>
  </si>
  <si>
    <t>Unknown Heirs or Assigns of James M. Griffith</t>
  </si>
  <si>
    <t>Unknown Heirs or Assigns of Charles H. Griffith</t>
  </si>
  <si>
    <t>Raymond E. Petty, Trustee of the Raymond and Hazel Petty Living Trust</t>
  </si>
  <si>
    <t>Mary E. Hartline</t>
  </si>
  <si>
    <t>Mark A. Christman</t>
  </si>
  <si>
    <t>Lucille Christman</t>
  </si>
  <si>
    <t>Betty J. Young</t>
  </si>
  <si>
    <t>Paul E. Holiday, Jr.</t>
  </si>
  <si>
    <t>Stephen Holiday</t>
  </si>
  <si>
    <t>Unknown Heirs or Assigns of Forrest R. Moore (NPRI)</t>
  </si>
  <si>
    <t>Unknown Heirs or Assigns of Ella Mae LaFollette (NPRI)</t>
  </si>
  <si>
    <t>Unknown Heirs or Assigns of C. W. Kerr (NPRI)</t>
  </si>
  <si>
    <t>Ruth M. Paine (NPRI)</t>
  </si>
  <si>
    <t>Robert Michael Ryan (NPRI)</t>
  </si>
  <si>
    <t>Janet M. Ryan (NPRI)</t>
  </si>
  <si>
    <t>Edward Thomas Ryan (NPRI)</t>
  </si>
  <si>
    <t>Edward Patrick Ryan (NPRI)</t>
  </si>
  <si>
    <t>Heavens Acres, LLC</t>
  </si>
  <si>
    <t>Camden Michael Baugh</t>
  </si>
  <si>
    <t>Donna D. Hackman</t>
  </si>
  <si>
    <t>Chad Heil</t>
  </si>
  <si>
    <t>Justin Matthew Stapp</t>
  </si>
  <si>
    <t>William Dalton Rouse</t>
  </si>
  <si>
    <t>Sherry L. Kelley</t>
  </si>
  <si>
    <t>Nelson E. Kindall</t>
  </si>
  <si>
    <t>Carson McCurdy</t>
  </si>
  <si>
    <t>Nathan McKelvey</t>
  </si>
  <si>
    <t>Nancy R. Mick</t>
  </si>
  <si>
    <t>Deborah A. Neuhart</t>
  </si>
  <si>
    <t>David Seladoki</t>
  </si>
  <si>
    <t>Michael Seladoki</t>
  </si>
  <si>
    <t>Norris F. Whitaker, Jr.</t>
  </si>
  <si>
    <t>Michael Shawn Howell</t>
  </si>
  <si>
    <t>Alice Jean (Faber) Coplan (NPRI)</t>
  </si>
  <si>
    <t>George Riser and Randall Riser</t>
  </si>
  <si>
    <t>Tyrone E. English and Stephanie E. English, husband and wife</t>
  </si>
  <si>
    <t>Ronald F. Riser and Susan D. Riser, husband and wife</t>
  </si>
  <si>
    <t>Eric D Moore</t>
  </si>
  <si>
    <t>Todd A. Armbrust, Trustee of the Todd A. Armbrust Revocable Living Trust dated June 27, 2002</t>
  </si>
  <si>
    <t>Unknown Heirs or Assigns of T.C. Pratt</t>
  </si>
  <si>
    <t>RTB Minerals, LLC</t>
  </si>
  <si>
    <t>Unknown Heirs or Assigns of Mrs. W. B. Roberts</t>
  </si>
  <si>
    <t>Marjorie W. Gertscher</t>
  </si>
  <si>
    <t>Unknown Heirs or Assigns of Marjorie C. Maguire</t>
  </si>
  <si>
    <t>Unknown Heirs or Assigns of Margaret Lentz</t>
  </si>
  <si>
    <t>Grant C. Wilson</t>
  </si>
  <si>
    <t>Unknown Heirs or Assigns of Elizabeth C. Talbott</t>
  </si>
  <si>
    <t>David R. Wilson</t>
  </si>
  <si>
    <t>Bounty Minerals, LLC</t>
  </si>
  <si>
    <t>Unknown Heirs or Assigns of Lawrence Gallaher (NPRI)</t>
  </si>
  <si>
    <t>Donald J. Dannemiller and Charlotte J. Dannemiller, husband and wife</t>
  </si>
  <si>
    <t>Del Rio III SPV III, LLC</t>
  </si>
  <si>
    <t>W. Jeffrey Tyndall</t>
  </si>
  <si>
    <t>T.O. Dickey (NPRI)</t>
  </si>
  <si>
    <t>Sharon Albrecht (NPRI)</t>
  </si>
  <si>
    <t>24-028005.0000</t>
  </si>
  <si>
    <t>24-028001.0000</t>
  </si>
  <si>
    <t>24-028004.0000</t>
  </si>
  <si>
    <t>24-028008.0000</t>
  </si>
  <si>
    <t>24-028012.0000</t>
  </si>
  <si>
    <t>24-028010.0000</t>
  </si>
  <si>
    <t>24-028011.0000</t>
  </si>
  <si>
    <t>04-009005.0000</t>
  </si>
  <si>
    <t>04-009013.0000</t>
  </si>
  <si>
    <t>04-009016.0000</t>
  </si>
  <si>
    <t>04-009014.0000</t>
  </si>
  <si>
    <t>04-010010.0000</t>
  </si>
  <si>
    <t>04-009007.0000</t>
  </si>
  <si>
    <t>04-010008.0000</t>
  </si>
  <si>
    <t>04-010005.0000</t>
  </si>
  <si>
    <t>04-009002.0000</t>
  </si>
  <si>
    <t>04-010006.0000</t>
  </si>
  <si>
    <t>04-010009.0000</t>
  </si>
  <si>
    <t>04-010004.0000</t>
  </si>
  <si>
    <t>04-010003.0000</t>
  </si>
  <si>
    <t>04-010002.0000</t>
  </si>
  <si>
    <t>04-013010.0000</t>
  </si>
  <si>
    <t>04-013003.0000</t>
  </si>
  <si>
    <t>04-013002.0000</t>
  </si>
  <si>
    <t>04-013009.0000</t>
  </si>
  <si>
    <t>04-013006.0000</t>
  </si>
  <si>
    <t>Sunsbury</t>
  </si>
  <si>
    <t>Monroe</t>
  </si>
  <si>
    <t>Center</t>
  </si>
  <si>
    <t>49955 Ozark-Eddy Bridge Road</t>
  </si>
  <si>
    <t>Jerusalem</t>
  </si>
  <si>
    <t>OH</t>
  </si>
  <si>
    <t>Unknown</t>
  </si>
  <si>
    <t>Graysville</t>
  </si>
  <si>
    <t>47936 State Route 78</t>
  </si>
  <si>
    <t>Woodsfield</t>
  </si>
  <si>
    <t>36174 Barber Ridge Rd.</t>
  </si>
  <si>
    <t>51578 Moore Ridge Road</t>
  </si>
  <si>
    <t>Canton</t>
  </si>
  <si>
    <t>315 Stone Meadow Circle</t>
  </si>
  <si>
    <t>Loudonville</t>
  </si>
  <si>
    <t>40699 Township Road 2114</t>
  </si>
  <si>
    <t>51304 SR 26</t>
  </si>
  <si>
    <t>Beallsville</t>
  </si>
  <si>
    <t>7910 Sunnyvale Lane</t>
  </si>
  <si>
    <t>Charlotte</t>
  </si>
  <si>
    <t>NC</t>
  </si>
  <si>
    <t>2604 S. Robins Bow Road</t>
  </si>
  <si>
    <t>Bloomington</t>
  </si>
  <si>
    <t>IN</t>
  </si>
  <si>
    <t>8421 Pavia Way</t>
  </si>
  <si>
    <t>Lakewood Ranch</t>
  </si>
  <si>
    <t>FL</t>
  </si>
  <si>
    <t>ATTN:  Christopher Dickson and Karen Dickson
P. O. Box 34</t>
  </si>
  <si>
    <t>39751 County Road 72</t>
  </si>
  <si>
    <t>Flushing</t>
  </si>
  <si>
    <t>8 Romney Road</t>
  </si>
  <si>
    <t>Wheeling</t>
  </si>
  <si>
    <t>WV</t>
  </si>
  <si>
    <t>23510 Melmore Place</t>
  </si>
  <si>
    <t>Middleburg</t>
  </si>
  <si>
    <t>VA</t>
  </si>
  <si>
    <t>125 Timmerman Road</t>
  </si>
  <si>
    <t>Mansfield</t>
  </si>
  <si>
    <t>ATTN: Robert L. Fillon, Power of Attorney
47438 Springvale Avenue</t>
  </si>
  <si>
    <t>St. Clairsville</t>
  </si>
  <si>
    <t>Belmont</t>
  </si>
  <si>
    <t>4455 SW Stoneybrook Way</t>
  </si>
  <si>
    <t>Palm City</t>
  </si>
  <si>
    <t>6820 Potts Road</t>
  </si>
  <si>
    <t>Riverview</t>
  </si>
  <si>
    <t>45906 State Route 78</t>
  </si>
  <si>
    <t>903 Marlbank Dr. #A</t>
  </si>
  <si>
    <t>Yorktown</t>
  </si>
  <si>
    <t>201 Airport Drive, #11</t>
  </si>
  <si>
    <t>Farmington</t>
  </si>
  <si>
    <t>NM</t>
  </si>
  <si>
    <t>ATTN:  Pandora J. Neuhart, Trustee
40189 Gun Club Road</t>
  </si>
  <si>
    <t>123 Mellott St.</t>
  </si>
  <si>
    <t>Powhatan Point</t>
  </si>
  <si>
    <t>6146 N. Oval Rd.</t>
  </si>
  <si>
    <t>New Franklin</t>
  </si>
  <si>
    <t>Springfield</t>
  </si>
  <si>
    <t>OR</t>
  </si>
  <si>
    <t>34631 Harper Ridge Road</t>
  </si>
  <si>
    <t>207 Roy Street</t>
  </si>
  <si>
    <t>Woodsville</t>
  </si>
  <si>
    <t>37950 Airport Road, Apt. 202</t>
  </si>
  <si>
    <t>48939 Ozark Eddy Bridge Road</t>
  </si>
  <si>
    <t xml:space="preserve">41100 Winland Road </t>
  </si>
  <si>
    <t>48901 Ozark Eddy Bridge Road</t>
  </si>
  <si>
    <t>48770 Ozark Eddy Bridge Road</t>
  </si>
  <si>
    <t>2290 Big Mulberry Trace</t>
  </si>
  <si>
    <t>Campobello</t>
  </si>
  <si>
    <t>SC</t>
  </si>
  <si>
    <t>ATTN:  David E. Beck, Authorized Member
4771 Munson Street NW</t>
  </si>
  <si>
    <t>105 Patti Lane</t>
  </si>
  <si>
    <t>240 Broadmoor Avenue</t>
  </si>
  <si>
    <t>Pittsburgh</t>
  </si>
  <si>
    <t>PA</t>
  </si>
  <si>
    <t>824 Gasche Street</t>
  </si>
  <si>
    <t>Wooster</t>
  </si>
  <si>
    <t>4110 Winland Road</t>
  </si>
  <si>
    <t>ATTN:  Tracie R. Palmer, President
777 Main Street, Suite 3400</t>
  </si>
  <si>
    <t>TX</t>
  </si>
  <si>
    <t>ATTN:  Craig Brede
3333 S. Bannock St., Suite 500</t>
  </si>
  <si>
    <t>Englewood</t>
  </si>
  <si>
    <t>CO</t>
  </si>
  <si>
    <t>Columbus</t>
  </si>
  <si>
    <t>Houston</t>
  </si>
  <si>
    <t>No</t>
  </si>
  <si>
    <t>51684 Main Street</t>
  </si>
  <si>
    <t>Yes</t>
  </si>
  <si>
    <t>Cindy S. Hayes</t>
  </si>
  <si>
    <t>Unknown Heirs or Assigns of Carol Jean Griffith</t>
  </si>
  <si>
    <t>James E. Yontz and Joy A. Yontz, husband and wife, as survivorship tenants</t>
  </si>
  <si>
    <t>Pandora J. Neuhart Revocable Living Trust, dated September 26, 2016</t>
  </si>
  <si>
    <t>Unknown Heirs or Assigns of Ivan Griffith</t>
  </si>
  <si>
    <t>Unknown Heirs or Assigns of Ruth Gillespie</t>
  </si>
  <si>
    <t>Beck Energy Corporation Working Interest Percentage</t>
  </si>
  <si>
    <t>Total Consenting Acres:</t>
  </si>
  <si>
    <t>ATTN:  Michael Faust
1401 McKinney Street, Suite 900</t>
  </si>
  <si>
    <t>P. O. Box 141366</t>
  </si>
  <si>
    <t>35520 State Route 537</t>
  </si>
  <si>
    <t>Unknown Heirs or Assigns of Margaret Mae (Straight) Winland (NPRI)</t>
  </si>
  <si>
    <t>Unknown Heirs or Assigns of Juanita Holmes (NPRI)</t>
  </si>
  <si>
    <t>Unknown Heirs or Assigns of John Ramsier (NPRI)</t>
  </si>
  <si>
    <t>41350 Winland Road</t>
  </si>
  <si>
    <t>Unknown Heirs or Assigns of Benjamin Staudt (NPRI)</t>
  </si>
  <si>
    <t>Fort Worth</t>
  </si>
  <si>
    <t>ATTN:  Clifford Daniel Stack, POA
43563 Belmont Warnock Rd.</t>
  </si>
  <si>
    <t>Unknown Heirs or Assigns of Paul Landefeld (NPRI)</t>
  </si>
  <si>
    <t>All Mineral Owners in the Proposed Paul Holiday G UP Unit.</t>
  </si>
  <si>
    <t>Expand Appalachia LLC Working Interest Percentage</t>
  </si>
  <si>
    <t>Golden Eagle Resources II-C, LLC</t>
  </si>
  <si>
    <t>Jobe Matthew Stapp a/k/a Jobe Matthew Scott Inman</t>
  </si>
  <si>
    <t>ATTN:  Tyler Nicole Inman, as Guardian
1866 1/4 5th St.</t>
  </si>
  <si>
    <t>233 Oak Lawn Ave.</t>
  </si>
  <si>
    <t>Lindsay Adaline Edgington f/k/a Lindsay Adaline Baugh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</si>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</sst>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  <numFmt numFmtId="170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/>
    </xf>
    <xf numFmtId="168" fontId="4" fillId="2" borderId="1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170" fontId="4" fillId="0" borderId="1" xfId="1" applyNumberFormat="1" applyFont="1" applyFill="1" applyBorder="1" applyAlignment="1">
      <alignment horizontal="center" vertical="top"/>
    </xf>
    <xf numFmtId="168" fontId="4" fillId="0" borderId="11" xfId="1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/>
    </xf>
    <xf numFmtId="168" fontId="4" fillId="0" borderId="12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8" fontId="4" fillId="0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10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6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9.140625" defaultRowHeight="15.75" x14ac:dyDescent="0.25"/>
  <cols>
    <col min="1" max="1" width="9.85546875" style="13" customWidth="1"/>
    <col min="2" max="2" width="83.5703125" style="23" customWidth="1"/>
    <col min="3" max="3" width="12.5703125" style="13" customWidth="1"/>
    <col min="4" max="4" width="12.42578125" style="13" customWidth="1"/>
    <col min="5" max="5" width="27.42578125" style="13" hidden="1" customWidth="1"/>
    <col min="6" max="6" width="14.140625" style="13" customWidth="1"/>
    <col min="7" max="7" width="16.5703125" style="13" customWidth="1"/>
    <col min="8" max="8" width="19.85546875" style="13" customWidth="1"/>
    <col min="9" max="9" width="12.85546875" style="13" customWidth="1"/>
    <col min="10" max="10" width="12.5703125" style="13" customWidth="1"/>
    <col min="11" max="12" width="19.28515625" style="13" customWidth="1"/>
    <col min="13" max="14" width="19.5703125" style="13" customWidth="1"/>
    <col min="15" max="15" width="49.140625" style="13" customWidth="1"/>
    <col min="16" max="16" width="20.5703125" style="13" customWidth="1"/>
    <col min="17" max="17" width="12" style="13" bestFit="1" customWidth="1"/>
    <col min="18" max="18" width="13" style="13" customWidth="1"/>
    <col min="19" max="16384" width="9.140625" style="8"/>
  </cols>
  <sheetData>
    <row r="1" spans="1:18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x14ac:dyDescent="0.25">
      <c r="A2" s="49" t="s">
        <v>210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s="9" customFormat="1" ht="63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211</v>
      </c>
      <c r="N3" s="6" t="s">
        <v>197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x14ac:dyDescent="0.25">
      <c r="A4" s="10">
        <v>1</v>
      </c>
      <c r="B4" s="10" t="s">
        <v>21</v>
      </c>
      <c r="C4" s="10" t="s">
        <v>190</v>
      </c>
      <c r="D4" s="11">
        <v>1</v>
      </c>
      <c r="E4" s="11">
        <v>56.951000000000001</v>
      </c>
      <c r="F4" s="12">
        <f>E4*D4</f>
        <v>56.951000000000001</v>
      </c>
      <c r="G4" s="4">
        <f t="shared" ref="G4:G16" si="0">F4/$F$121</f>
        <v>0.10257447764660484</v>
      </c>
      <c r="H4" s="10" t="s">
        <v>78</v>
      </c>
      <c r="I4" s="10" t="s">
        <v>104</v>
      </c>
      <c r="J4" s="10" t="s">
        <v>105</v>
      </c>
      <c r="K4" s="4">
        <f>M4</f>
        <v>0.10257447764660484</v>
      </c>
      <c r="L4" s="4">
        <v>0</v>
      </c>
      <c r="M4" s="4">
        <f>G4</f>
        <v>0.10257447764660484</v>
      </c>
      <c r="N4" s="4">
        <v>0</v>
      </c>
      <c r="O4" s="10" t="s">
        <v>107</v>
      </c>
      <c r="P4" s="10" t="s">
        <v>108</v>
      </c>
      <c r="Q4" s="10" t="s">
        <v>109</v>
      </c>
      <c r="R4" s="10">
        <v>43747</v>
      </c>
    </row>
    <row r="5" spans="1:18" x14ac:dyDescent="0.25">
      <c r="A5" s="10">
        <v>2</v>
      </c>
      <c r="B5" s="10" t="s">
        <v>28</v>
      </c>
      <c r="C5" s="10" t="s">
        <v>188</v>
      </c>
      <c r="D5" s="11">
        <v>4.1666666666666664E-2</v>
      </c>
      <c r="E5" s="11">
        <v>22.497</v>
      </c>
      <c r="F5" s="12">
        <f t="shared" ref="F5:F68" si="1">E5*D5</f>
        <v>0.93737499999999996</v>
      </c>
      <c r="G5" s="4">
        <f t="shared" si="0"/>
        <v>1.6883066317358115E-3</v>
      </c>
      <c r="H5" s="10" t="s">
        <v>79</v>
      </c>
      <c r="I5" s="10" t="s">
        <v>104</v>
      </c>
      <c r="J5" s="10" t="s">
        <v>105</v>
      </c>
      <c r="K5" s="4">
        <f t="shared" ref="K5:K70" si="2">M5</f>
        <v>0</v>
      </c>
      <c r="L5" s="4">
        <v>0</v>
      </c>
      <c r="M5" s="4">
        <v>0</v>
      </c>
      <c r="N5" s="4">
        <v>0</v>
      </c>
      <c r="O5" s="10" t="s">
        <v>114</v>
      </c>
      <c r="P5" s="10" t="s">
        <v>113</v>
      </c>
      <c r="Q5" s="10" t="s">
        <v>109</v>
      </c>
      <c r="R5" s="10">
        <v>43793</v>
      </c>
    </row>
    <row r="6" spans="1:18" x14ac:dyDescent="0.25">
      <c r="A6" s="10">
        <v>2</v>
      </c>
      <c r="B6" s="10" t="s">
        <v>27</v>
      </c>
      <c r="C6" s="10" t="s">
        <v>188</v>
      </c>
      <c r="D6" s="11">
        <v>4.1666666666666664E-2</v>
      </c>
      <c r="E6" s="11">
        <v>22.497</v>
      </c>
      <c r="F6" s="12">
        <f t="shared" si="1"/>
        <v>0.93737499999999996</v>
      </c>
      <c r="G6" s="4">
        <f t="shared" si="0"/>
        <v>1.6883066317358115E-3</v>
      </c>
      <c r="H6" s="10" t="s">
        <v>79</v>
      </c>
      <c r="I6" s="10" t="s">
        <v>104</v>
      </c>
      <c r="J6" s="10" t="s">
        <v>105</v>
      </c>
      <c r="K6" s="4">
        <f t="shared" si="2"/>
        <v>0</v>
      </c>
      <c r="L6" s="4">
        <v>0</v>
      </c>
      <c r="M6" s="4">
        <v>0</v>
      </c>
      <c r="N6" s="4">
        <v>0</v>
      </c>
      <c r="O6" s="10" t="s">
        <v>215</v>
      </c>
      <c r="P6" s="10" t="s">
        <v>113</v>
      </c>
      <c r="Q6" s="10" t="s">
        <v>109</v>
      </c>
      <c r="R6" s="10">
        <v>43793</v>
      </c>
    </row>
    <row r="7" spans="1:18" x14ac:dyDescent="0.25">
      <c r="A7" s="10">
        <v>2</v>
      </c>
      <c r="B7" s="10" t="s">
        <v>192</v>
      </c>
      <c r="C7" s="10" t="s">
        <v>188</v>
      </c>
      <c r="D7" s="11">
        <v>0.15</v>
      </c>
      <c r="E7" s="11">
        <v>22.497</v>
      </c>
      <c r="F7" s="12">
        <f t="shared" si="1"/>
        <v>3.3745499999999997</v>
      </c>
      <c r="G7" s="4">
        <f t="shared" si="0"/>
        <v>6.0779038742489206E-3</v>
      </c>
      <c r="H7" s="10" t="s">
        <v>79</v>
      </c>
      <c r="I7" s="10" t="s">
        <v>104</v>
      </c>
      <c r="J7" s="10" t="s">
        <v>105</v>
      </c>
      <c r="K7" s="4">
        <f t="shared" si="2"/>
        <v>0</v>
      </c>
      <c r="L7" s="4">
        <v>0</v>
      </c>
      <c r="M7" s="4">
        <v>0</v>
      </c>
      <c r="N7" s="4">
        <v>0</v>
      </c>
      <c r="O7" s="10" t="s">
        <v>110</v>
      </c>
      <c r="P7" s="10" t="s">
        <v>110</v>
      </c>
      <c r="Q7" s="10" t="s">
        <v>110</v>
      </c>
      <c r="R7" s="10" t="s">
        <v>110</v>
      </c>
    </row>
    <row r="8" spans="1:18" x14ac:dyDescent="0.25">
      <c r="A8" s="10">
        <v>2</v>
      </c>
      <c r="B8" s="10" t="s">
        <v>195</v>
      </c>
      <c r="C8" s="10" t="s">
        <v>188</v>
      </c>
      <c r="D8" s="11">
        <v>0.15</v>
      </c>
      <c r="E8" s="11">
        <v>22.497</v>
      </c>
      <c r="F8" s="12">
        <f t="shared" si="1"/>
        <v>3.3745499999999997</v>
      </c>
      <c r="G8" s="4">
        <f t="shared" si="0"/>
        <v>6.0779038742489206E-3</v>
      </c>
      <c r="H8" s="10" t="s">
        <v>79</v>
      </c>
      <c r="I8" s="10" t="s">
        <v>104</v>
      </c>
      <c r="J8" s="10" t="s">
        <v>105</v>
      </c>
      <c r="K8" s="4">
        <f t="shared" si="2"/>
        <v>0</v>
      </c>
      <c r="L8" s="4">
        <v>0</v>
      </c>
      <c r="M8" s="4">
        <v>0</v>
      </c>
      <c r="N8" s="4">
        <v>0</v>
      </c>
      <c r="O8" s="10" t="s">
        <v>110</v>
      </c>
      <c r="P8" s="10" t="s">
        <v>110</v>
      </c>
      <c r="Q8" s="10" t="s">
        <v>110</v>
      </c>
      <c r="R8" s="10" t="s">
        <v>110</v>
      </c>
    </row>
    <row r="9" spans="1:18" x14ac:dyDescent="0.25">
      <c r="A9" s="10">
        <v>2</v>
      </c>
      <c r="B9" s="10" t="s">
        <v>26</v>
      </c>
      <c r="C9" s="10" t="s">
        <v>188</v>
      </c>
      <c r="D9" s="11">
        <v>4.1666666666666664E-2</v>
      </c>
      <c r="E9" s="11">
        <v>22.497</v>
      </c>
      <c r="F9" s="12">
        <f t="shared" si="1"/>
        <v>0.93737499999999996</v>
      </c>
      <c r="G9" s="4">
        <f t="shared" si="0"/>
        <v>1.6883066317358115E-3</v>
      </c>
      <c r="H9" s="10" t="s">
        <v>79</v>
      </c>
      <c r="I9" s="10" t="s">
        <v>104</v>
      </c>
      <c r="J9" s="10" t="s">
        <v>105</v>
      </c>
      <c r="K9" s="4">
        <f t="shared" si="2"/>
        <v>0</v>
      </c>
      <c r="L9" s="4">
        <v>0</v>
      </c>
      <c r="M9" s="4">
        <v>0</v>
      </c>
      <c r="N9" s="4">
        <v>0</v>
      </c>
      <c r="O9" s="10" t="s">
        <v>112</v>
      </c>
      <c r="P9" s="10" t="s">
        <v>113</v>
      </c>
      <c r="Q9" s="10" t="s">
        <v>109</v>
      </c>
      <c r="R9" s="10">
        <v>43793</v>
      </c>
    </row>
    <row r="10" spans="1:18" x14ac:dyDescent="0.25">
      <c r="A10" s="10">
        <v>2</v>
      </c>
      <c r="B10" s="10" t="s">
        <v>25</v>
      </c>
      <c r="C10" s="10" t="s">
        <v>190</v>
      </c>
      <c r="D10" s="11">
        <v>4.1666666666666664E-2</v>
      </c>
      <c r="E10" s="11">
        <v>22.497</v>
      </c>
      <c r="F10" s="12">
        <f t="shared" si="1"/>
        <v>0.93737499999999996</v>
      </c>
      <c r="G10" s="4">
        <f t="shared" si="0"/>
        <v>1.6883066317358115E-3</v>
      </c>
      <c r="H10" s="10" t="s">
        <v>79</v>
      </c>
      <c r="I10" s="10" t="s">
        <v>104</v>
      </c>
      <c r="J10" s="10" t="s">
        <v>105</v>
      </c>
      <c r="K10" s="4">
        <f t="shared" si="2"/>
        <v>1.6883066317358115E-3</v>
      </c>
      <c r="L10" s="4">
        <v>0</v>
      </c>
      <c r="M10" s="4">
        <f t="shared" ref="M10:M70" si="3">G10</f>
        <v>1.6883066317358115E-3</v>
      </c>
      <c r="N10" s="4">
        <v>0</v>
      </c>
      <c r="O10" s="10" t="s">
        <v>201</v>
      </c>
      <c r="P10" s="10" t="s">
        <v>111</v>
      </c>
      <c r="Q10" s="10" t="s">
        <v>109</v>
      </c>
      <c r="R10" s="10">
        <v>45734</v>
      </c>
    </row>
    <row r="11" spans="1:18" x14ac:dyDescent="0.25">
      <c r="A11" s="10">
        <v>2</v>
      </c>
      <c r="B11" s="10" t="s">
        <v>193</v>
      </c>
      <c r="C11" s="10" t="s">
        <v>190</v>
      </c>
      <c r="D11" s="11">
        <v>4.1666666666666664E-2</v>
      </c>
      <c r="E11" s="11">
        <v>22.497</v>
      </c>
      <c r="F11" s="12">
        <f t="shared" si="1"/>
        <v>0.93737499999999996</v>
      </c>
      <c r="G11" s="4">
        <f t="shared" si="0"/>
        <v>1.6883066317358115E-3</v>
      </c>
      <c r="H11" s="10" t="s">
        <v>79</v>
      </c>
      <c r="I11" s="10" t="s">
        <v>104</v>
      </c>
      <c r="J11" s="10" t="s">
        <v>105</v>
      </c>
      <c r="K11" s="4">
        <f t="shared" si="2"/>
        <v>1.6883066317358115E-3</v>
      </c>
      <c r="L11" s="4">
        <v>0</v>
      </c>
      <c r="M11" s="4">
        <f t="shared" si="3"/>
        <v>1.6883066317358115E-3</v>
      </c>
      <c r="N11" s="4">
        <v>0</v>
      </c>
      <c r="O11" s="10" t="s">
        <v>115</v>
      </c>
      <c r="P11" s="10" t="s">
        <v>108</v>
      </c>
      <c r="Q11" s="10" t="s">
        <v>109</v>
      </c>
      <c r="R11" s="10">
        <v>43747</v>
      </c>
    </row>
    <row r="12" spans="1:18" x14ac:dyDescent="0.25">
      <c r="A12" s="10">
        <v>2</v>
      </c>
      <c r="B12" s="10" t="s">
        <v>29</v>
      </c>
      <c r="C12" s="10" t="s">
        <v>188</v>
      </c>
      <c r="D12" s="11">
        <v>4.1666666666666664E-2</v>
      </c>
      <c r="E12" s="11">
        <v>22.497</v>
      </c>
      <c r="F12" s="12">
        <f t="shared" si="1"/>
        <v>0.93737499999999996</v>
      </c>
      <c r="G12" s="4">
        <f t="shared" si="0"/>
        <v>1.6883066317358115E-3</v>
      </c>
      <c r="H12" s="10" t="s">
        <v>79</v>
      </c>
      <c r="I12" s="10" t="s">
        <v>104</v>
      </c>
      <c r="J12" s="10" t="s">
        <v>105</v>
      </c>
      <c r="K12" s="4">
        <f t="shared" si="2"/>
        <v>0</v>
      </c>
      <c r="L12" s="4">
        <v>0</v>
      </c>
      <c r="M12" s="4">
        <v>0</v>
      </c>
      <c r="N12" s="4">
        <v>0</v>
      </c>
      <c r="O12" s="10" t="s">
        <v>117</v>
      </c>
      <c r="P12" s="10" t="s">
        <v>118</v>
      </c>
      <c r="Q12" s="10" t="s">
        <v>109</v>
      </c>
      <c r="R12" s="10">
        <v>44842</v>
      </c>
    </row>
    <row r="13" spans="1:18" x14ac:dyDescent="0.25">
      <c r="A13" s="10">
        <v>2</v>
      </c>
      <c r="B13" s="10" t="s">
        <v>22</v>
      </c>
      <c r="C13" s="10" t="s">
        <v>188</v>
      </c>
      <c r="D13" s="11">
        <v>0.15</v>
      </c>
      <c r="E13" s="11">
        <v>22.497</v>
      </c>
      <c r="F13" s="12">
        <f t="shared" si="1"/>
        <v>3.3745499999999997</v>
      </c>
      <c r="G13" s="4">
        <f t="shared" si="0"/>
        <v>6.0779038742489206E-3</v>
      </c>
      <c r="H13" s="10" t="s">
        <v>79</v>
      </c>
      <c r="I13" s="10" t="s">
        <v>104</v>
      </c>
      <c r="J13" s="10" t="s">
        <v>105</v>
      </c>
      <c r="K13" s="4">
        <f t="shared" si="2"/>
        <v>0</v>
      </c>
      <c r="L13" s="4">
        <v>0</v>
      </c>
      <c r="M13" s="4">
        <v>0</v>
      </c>
      <c r="N13" s="4">
        <v>0</v>
      </c>
      <c r="O13" s="10" t="s">
        <v>110</v>
      </c>
      <c r="P13" s="10" t="s">
        <v>110</v>
      </c>
      <c r="Q13" s="10" t="s">
        <v>110</v>
      </c>
      <c r="R13" s="10" t="s">
        <v>110</v>
      </c>
    </row>
    <row r="14" spans="1:18" x14ac:dyDescent="0.25">
      <c r="A14" s="10">
        <v>2</v>
      </c>
      <c r="B14" s="10" t="s">
        <v>23</v>
      </c>
      <c r="C14" s="10" t="s">
        <v>188</v>
      </c>
      <c r="D14" s="11">
        <v>0.15</v>
      </c>
      <c r="E14" s="11">
        <v>22.497</v>
      </c>
      <c r="F14" s="12">
        <f t="shared" ref="F14" si="4">E14*D14</f>
        <v>3.3745499999999997</v>
      </c>
      <c r="G14" s="4">
        <f t="shared" si="0"/>
        <v>6.0779038742489206E-3</v>
      </c>
      <c r="H14" s="10" t="s">
        <v>79</v>
      </c>
      <c r="I14" s="10" t="s">
        <v>104</v>
      </c>
      <c r="J14" s="10" t="s">
        <v>105</v>
      </c>
      <c r="K14" s="4">
        <f t="shared" ref="K14" si="5">M14</f>
        <v>0</v>
      </c>
      <c r="L14" s="4">
        <v>0</v>
      </c>
      <c r="M14" s="4">
        <v>0</v>
      </c>
      <c r="N14" s="4">
        <v>0</v>
      </c>
      <c r="O14" s="10" t="s">
        <v>110</v>
      </c>
      <c r="P14" s="10" t="s">
        <v>110</v>
      </c>
      <c r="Q14" s="10" t="s">
        <v>110</v>
      </c>
      <c r="R14" s="10" t="s">
        <v>110</v>
      </c>
    </row>
    <row r="15" spans="1:18" x14ac:dyDescent="0.25">
      <c r="A15" s="10">
        <v>2</v>
      </c>
      <c r="B15" s="10" t="s">
        <v>24</v>
      </c>
      <c r="C15" s="10" t="s">
        <v>188</v>
      </c>
      <c r="D15" s="11">
        <v>0.15</v>
      </c>
      <c r="E15" s="11">
        <v>22.497</v>
      </c>
      <c r="F15" s="12">
        <f t="shared" si="1"/>
        <v>3.3745499999999997</v>
      </c>
      <c r="G15" s="4">
        <f t="shared" si="0"/>
        <v>6.0779038742489206E-3</v>
      </c>
      <c r="H15" s="10" t="s">
        <v>79</v>
      </c>
      <c r="I15" s="10" t="s">
        <v>104</v>
      </c>
      <c r="J15" s="10" t="s">
        <v>105</v>
      </c>
      <c r="K15" s="4">
        <f t="shared" si="2"/>
        <v>0</v>
      </c>
      <c r="L15" s="4">
        <v>0</v>
      </c>
      <c r="M15" s="4">
        <v>0</v>
      </c>
      <c r="N15" s="4">
        <v>0</v>
      </c>
      <c r="O15" s="10" t="s">
        <v>110</v>
      </c>
      <c r="P15" s="10" t="s">
        <v>110</v>
      </c>
      <c r="Q15" s="10" t="s">
        <v>110</v>
      </c>
      <c r="R15" s="10" t="s">
        <v>110</v>
      </c>
    </row>
    <row r="16" spans="1:18" x14ac:dyDescent="0.25">
      <c r="A16" s="38">
        <v>3</v>
      </c>
      <c r="B16" s="10" t="s">
        <v>30</v>
      </c>
      <c r="C16" s="38" t="s">
        <v>190</v>
      </c>
      <c r="D16" s="41">
        <v>0.5</v>
      </c>
      <c r="E16" s="41">
        <v>4.5999999999999999E-2</v>
      </c>
      <c r="F16" s="40">
        <f t="shared" si="1"/>
        <v>2.3E-2</v>
      </c>
      <c r="G16" s="42">
        <f t="shared" si="0"/>
        <v>4.1425312740283944E-5</v>
      </c>
      <c r="H16" s="38" t="s">
        <v>80</v>
      </c>
      <c r="I16" s="38" t="s">
        <v>104</v>
      </c>
      <c r="J16" s="38" t="s">
        <v>105</v>
      </c>
      <c r="K16" s="42">
        <f t="shared" si="2"/>
        <v>4.1425312740283944E-5</v>
      </c>
      <c r="L16" s="34">
        <v>0</v>
      </c>
      <c r="M16" s="42">
        <f t="shared" si="3"/>
        <v>4.1425312740283944E-5</v>
      </c>
      <c r="N16" s="42">
        <v>0</v>
      </c>
      <c r="O16" s="10" t="s">
        <v>107</v>
      </c>
      <c r="P16" s="10" t="s">
        <v>108</v>
      </c>
      <c r="Q16" s="10" t="s">
        <v>109</v>
      </c>
      <c r="R16" s="10">
        <v>43747</v>
      </c>
    </row>
    <row r="17" spans="1:18" x14ac:dyDescent="0.25">
      <c r="A17" s="38"/>
      <c r="B17" s="10" t="s">
        <v>32</v>
      </c>
      <c r="C17" s="38"/>
      <c r="D17" s="41"/>
      <c r="E17" s="41"/>
      <c r="F17" s="40"/>
      <c r="G17" s="42"/>
      <c r="H17" s="38"/>
      <c r="I17" s="38"/>
      <c r="J17" s="38"/>
      <c r="K17" s="42"/>
      <c r="L17" s="36"/>
      <c r="M17" s="42"/>
      <c r="N17" s="42"/>
      <c r="O17" s="10" t="s">
        <v>110</v>
      </c>
      <c r="P17" s="10" t="s">
        <v>110</v>
      </c>
      <c r="Q17" s="10" t="s">
        <v>110</v>
      </c>
      <c r="R17" s="10" t="s">
        <v>110</v>
      </c>
    </row>
    <row r="18" spans="1:18" x14ac:dyDescent="0.25">
      <c r="A18" s="38"/>
      <c r="B18" s="10" t="s">
        <v>33</v>
      </c>
      <c r="C18" s="38"/>
      <c r="D18" s="41"/>
      <c r="E18" s="41"/>
      <c r="F18" s="40"/>
      <c r="G18" s="42"/>
      <c r="H18" s="38"/>
      <c r="I18" s="38"/>
      <c r="J18" s="38"/>
      <c r="K18" s="42"/>
      <c r="L18" s="35"/>
      <c r="M18" s="42"/>
      <c r="N18" s="42"/>
      <c r="O18" s="7" t="s">
        <v>110</v>
      </c>
      <c r="P18" s="10" t="s">
        <v>110</v>
      </c>
      <c r="Q18" s="10" t="s">
        <v>110</v>
      </c>
      <c r="R18" s="10" t="s">
        <v>110</v>
      </c>
    </row>
    <row r="19" spans="1:18" x14ac:dyDescent="0.25">
      <c r="A19" s="38">
        <v>3</v>
      </c>
      <c r="B19" s="10" t="s">
        <v>31</v>
      </c>
      <c r="C19" s="38" t="s">
        <v>190</v>
      </c>
      <c r="D19" s="41">
        <v>0.5</v>
      </c>
      <c r="E19" s="41">
        <v>4.5999999999999999E-2</v>
      </c>
      <c r="F19" s="40">
        <f t="shared" ref="F19" si="6">E19*D19</f>
        <v>2.3E-2</v>
      </c>
      <c r="G19" s="42">
        <f>F19/$F$121</f>
        <v>4.1425312740283944E-5</v>
      </c>
      <c r="H19" s="38" t="s">
        <v>80</v>
      </c>
      <c r="I19" s="38" t="s">
        <v>104</v>
      </c>
      <c r="J19" s="38" t="s">
        <v>105</v>
      </c>
      <c r="K19" s="42">
        <f t="shared" ref="K19" si="7">M19</f>
        <v>4.1425312740283944E-5</v>
      </c>
      <c r="L19" s="34">
        <v>0</v>
      </c>
      <c r="M19" s="42">
        <f t="shared" ref="M19" si="8">G19</f>
        <v>4.1425312740283944E-5</v>
      </c>
      <c r="N19" s="42">
        <v>0</v>
      </c>
      <c r="O19" s="10" t="s">
        <v>119</v>
      </c>
      <c r="P19" s="10" t="s">
        <v>108</v>
      </c>
      <c r="Q19" s="10" t="s">
        <v>109</v>
      </c>
      <c r="R19" s="10">
        <v>43747</v>
      </c>
    </row>
    <row r="20" spans="1:18" x14ac:dyDescent="0.25">
      <c r="A20" s="38"/>
      <c r="B20" s="10" t="s">
        <v>32</v>
      </c>
      <c r="C20" s="38"/>
      <c r="D20" s="41"/>
      <c r="E20" s="41"/>
      <c r="F20" s="40"/>
      <c r="G20" s="42"/>
      <c r="H20" s="38"/>
      <c r="I20" s="38"/>
      <c r="J20" s="38"/>
      <c r="K20" s="42"/>
      <c r="L20" s="36"/>
      <c r="M20" s="42"/>
      <c r="N20" s="42"/>
      <c r="O20" s="10" t="s">
        <v>110</v>
      </c>
      <c r="P20" s="10" t="s">
        <v>110</v>
      </c>
      <c r="Q20" s="10" t="s">
        <v>110</v>
      </c>
      <c r="R20" s="10" t="s">
        <v>110</v>
      </c>
    </row>
    <row r="21" spans="1:18" x14ac:dyDescent="0.25">
      <c r="A21" s="38"/>
      <c r="B21" s="10" t="s">
        <v>33</v>
      </c>
      <c r="C21" s="38"/>
      <c r="D21" s="41"/>
      <c r="E21" s="41"/>
      <c r="F21" s="40"/>
      <c r="G21" s="42"/>
      <c r="H21" s="38"/>
      <c r="I21" s="38"/>
      <c r="J21" s="38"/>
      <c r="K21" s="42"/>
      <c r="L21" s="35"/>
      <c r="M21" s="42"/>
      <c r="N21" s="42"/>
      <c r="O21" s="7" t="s">
        <v>110</v>
      </c>
      <c r="P21" s="10" t="s">
        <v>110</v>
      </c>
      <c r="Q21" s="10" t="s">
        <v>110</v>
      </c>
      <c r="R21" s="10" t="s">
        <v>110</v>
      </c>
    </row>
    <row r="22" spans="1:18" ht="31.5" x14ac:dyDescent="0.25">
      <c r="A22" s="38">
        <v>4</v>
      </c>
      <c r="B22" s="10" t="s">
        <v>40</v>
      </c>
      <c r="C22" s="38" t="s">
        <v>190</v>
      </c>
      <c r="D22" s="41">
        <v>1</v>
      </c>
      <c r="E22" s="41">
        <v>98.325999999999993</v>
      </c>
      <c r="F22" s="40">
        <f t="shared" ref="F22" si="9">E22*D22</f>
        <v>98.325999999999993</v>
      </c>
      <c r="G22" s="42">
        <f>F22/$F$121</f>
        <v>0.17709501306526779</v>
      </c>
      <c r="H22" s="38" t="s">
        <v>81</v>
      </c>
      <c r="I22" s="38" t="s">
        <v>104</v>
      </c>
      <c r="J22" s="38" t="s">
        <v>105</v>
      </c>
      <c r="K22" s="42">
        <f t="shared" ref="K22" si="10">M22</f>
        <v>0.17709501306526779</v>
      </c>
      <c r="L22" s="34">
        <v>0</v>
      </c>
      <c r="M22" s="42">
        <f t="shared" ref="M22" si="11">G22</f>
        <v>0.17709501306526779</v>
      </c>
      <c r="N22" s="42">
        <v>0</v>
      </c>
      <c r="O22" s="10" t="s">
        <v>131</v>
      </c>
      <c r="P22" s="10" t="s">
        <v>108</v>
      </c>
      <c r="Q22" s="10" t="s">
        <v>109</v>
      </c>
      <c r="R22" s="10">
        <v>43747</v>
      </c>
    </row>
    <row r="23" spans="1:18" x14ac:dyDescent="0.25">
      <c r="A23" s="38"/>
      <c r="B23" s="10" t="s">
        <v>34</v>
      </c>
      <c r="C23" s="38"/>
      <c r="D23" s="41"/>
      <c r="E23" s="41"/>
      <c r="F23" s="40"/>
      <c r="G23" s="42"/>
      <c r="H23" s="38"/>
      <c r="I23" s="38"/>
      <c r="J23" s="38"/>
      <c r="K23" s="42"/>
      <c r="L23" s="36"/>
      <c r="M23" s="42"/>
      <c r="N23" s="42"/>
      <c r="O23" s="10" t="s">
        <v>110</v>
      </c>
      <c r="P23" s="10" t="s">
        <v>110</v>
      </c>
      <c r="Q23" s="10" t="s">
        <v>110</v>
      </c>
      <c r="R23" s="10" t="s">
        <v>110</v>
      </c>
    </row>
    <row r="24" spans="1:18" x14ac:dyDescent="0.25">
      <c r="A24" s="38"/>
      <c r="B24" s="10" t="s">
        <v>206</v>
      </c>
      <c r="C24" s="38"/>
      <c r="D24" s="41"/>
      <c r="E24" s="41"/>
      <c r="F24" s="40"/>
      <c r="G24" s="42"/>
      <c r="H24" s="38"/>
      <c r="I24" s="38"/>
      <c r="J24" s="38"/>
      <c r="K24" s="42"/>
      <c r="L24" s="36"/>
      <c r="M24" s="42"/>
      <c r="N24" s="42"/>
      <c r="O24" s="7" t="s">
        <v>110</v>
      </c>
      <c r="P24" s="10" t="s">
        <v>110</v>
      </c>
      <c r="Q24" s="10" t="s">
        <v>110</v>
      </c>
      <c r="R24" s="10" t="s">
        <v>110</v>
      </c>
    </row>
    <row r="25" spans="1:18" x14ac:dyDescent="0.25">
      <c r="A25" s="38"/>
      <c r="B25" s="10" t="s">
        <v>35</v>
      </c>
      <c r="C25" s="38"/>
      <c r="D25" s="41"/>
      <c r="E25" s="41"/>
      <c r="F25" s="40"/>
      <c r="G25" s="42"/>
      <c r="H25" s="38"/>
      <c r="I25" s="38"/>
      <c r="J25" s="38"/>
      <c r="K25" s="42"/>
      <c r="L25" s="36"/>
      <c r="M25" s="42"/>
      <c r="N25" s="42"/>
      <c r="O25" s="10" t="s">
        <v>120</v>
      </c>
      <c r="P25" s="10" t="s">
        <v>121</v>
      </c>
      <c r="Q25" s="10" t="s">
        <v>109</v>
      </c>
      <c r="R25" s="10">
        <v>43716</v>
      </c>
    </row>
    <row r="26" spans="1:18" x14ac:dyDescent="0.25">
      <c r="A26" s="38"/>
      <c r="B26" s="10" t="s">
        <v>36</v>
      </c>
      <c r="C26" s="38"/>
      <c r="D26" s="41"/>
      <c r="E26" s="41"/>
      <c r="F26" s="40"/>
      <c r="G26" s="42"/>
      <c r="H26" s="38"/>
      <c r="I26" s="38"/>
      <c r="J26" s="38"/>
      <c r="K26" s="42"/>
      <c r="L26" s="36"/>
      <c r="M26" s="42"/>
      <c r="N26" s="42"/>
      <c r="O26" s="10" t="s">
        <v>122</v>
      </c>
      <c r="P26" s="10" t="s">
        <v>123</v>
      </c>
      <c r="Q26" s="10" t="s">
        <v>124</v>
      </c>
      <c r="R26" s="10">
        <v>28210</v>
      </c>
    </row>
    <row r="27" spans="1:18" x14ac:dyDescent="0.25">
      <c r="A27" s="38"/>
      <c r="B27" s="10" t="s">
        <v>37</v>
      </c>
      <c r="C27" s="38"/>
      <c r="D27" s="41"/>
      <c r="E27" s="41"/>
      <c r="F27" s="40"/>
      <c r="G27" s="42"/>
      <c r="H27" s="38"/>
      <c r="I27" s="38"/>
      <c r="J27" s="38"/>
      <c r="K27" s="42"/>
      <c r="L27" s="36"/>
      <c r="M27" s="42"/>
      <c r="N27" s="42"/>
      <c r="O27" s="10" t="s">
        <v>217</v>
      </c>
      <c r="P27" s="10" t="s">
        <v>218</v>
      </c>
      <c r="Q27" s="10" t="s">
        <v>130</v>
      </c>
      <c r="R27" s="10">
        <v>34228</v>
      </c>
    </row>
    <row r="28" spans="1:18" x14ac:dyDescent="0.25">
      <c r="A28" s="38"/>
      <c r="B28" s="10" t="s">
        <v>38</v>
      </c>
      <c r="C28" s="38"/>
      <c r="D28" s="41"/>
      <c r="E28" s="41"/>
      <c r="F28" s="40"/>
      <c r="G28" s="42"/>
      <c r="H28" s="38"/>
      <c r="I28" s="38"/>
      <c r="J28" s="38"/>
      <c r="K28" s="42"/>
      <c r="L28" s="36"/>
      <c r="M28" s="42"/>
      <c r="N28" s="42"/>
      <c r="O28" s="10" t="s">
        <v>128</v>
      </c>
      <c r="P28" s="10" t="s">
        <v>129</v>
      </c>
      <c r="Q28" s="10" t="s">
        <v>130</v>
      </c>
      <c r="R28" s="10">
        <v>34202</v>
      </c>
    </row>
    <row r="29" spans="1:18" x14ac:dyDescent="0.25">
      <c r="A29" s="38"/>
      <c r="B29" s="10" t="s">
        <v>39</v>
      </c>
      <c r="C29" s="38"/>
      <c r="D29" s="41"/>
      <c r="E29" s="41"/>
      <c r="F29" s="40"/>
      <c r="G29" s="42"/>
      <c r="H29" s="38"/>
      <c r="I29" s="38"/>
      <c r="J29" s="38"/>
      <c r="K29" s="42"/>
      <c r="L29" s="35"/>
      <c r="M29" s="42"/>
      <c r="N29" s="42"/>
      <c r="O29" s="10" t="s">
        <v>125</v>
      </c>
      <c r="P29" s="10" t="s">
        <v>126</v>
      </c>
      <c r="Q29" s="10" t="s">
        <v>127</v>
      </c>
      <c r="R29" s="10">
        <v>47401</v>
      </c>
    </row>
    <row r="30" spans="1:18" x14ac:dyDescent="0.25">
      <c r="A30" s="10">
        <v>5</v>
      </c>
      <c r="B30" s="10" t="s">
        <v>41</v>
      </c>
      <c r="C30" s="10" t="s">
        <v>190</v>
      </c>
      <c r="D30" s="11">
        <v>1.736111111111111E-3</v>
      </c>
      <c r="E30" s="11">
        <v>0.46300000000000002</v>
      </c>
      <c r="F30" s="12">
        <f t="shared" si="1"/>
        <v>8.0381944444444446E-4</v>
      </c>
      <c r="G30" s="33">
        <f t="shared" ref="G30:G61" si="12">F30/$F$121</f>
        <v>1.4477596466448873E-6</v>
      </c>
      <c r="H30" s="10" t="s">
        <v>82</v>
      </c>
      <c r="I30" s="10" t="s">
        <v>104</v>
      </c>
      <c r="J30" s="10" t="s">
        <v>105</v>
      </c>
      <c r="K30" s="33">
        <f t="shared" si="2"/>
        <v>1.4477596466448873E-6</v>
      </c>
      <c r="L30" s="33">
        <v>0</v>
      </c>
      <c r="M30" s="33">
        <f t="shared" si="3"/>
        <v>1.4477596466448873E-6</v>
      </c>
      <c r="N30" s="33">
        <v>0</v>
      </c>
      <c r="O30" s="10" t="s">
        <v>132</v>
      </c>
      <c r="P30" s="10" t="s">
        <v>133</v>
      </c>
      <c r="Q30" s="10" t="s">
        <v>109</v>
      </c>
      <c r="R30" s="10">
        <v>43977</v>
      </c>
    </row>
    <row r="31" spans="1:18" x14ac:dyDescent="0.25">
      <c r="A31" s="10">
        <v>5</v>
      </c>
      <c r="B31" s="10" t="s">
        <v>216</v>
      </c>
      <c r="C31" s="10" t="s">
        <v>190</v>
      </c>
      <c r="D31" s="11">
        <v>1.736111111111111E-3</v>
      </c>
      <c r="E31" s="11">
        <v>0.46300000000000002</v>
      </c>
      <c r="F31" s="12">
        <f t="shared" si="1"/>
        <v>8.0381944444444446E-4</v>
      </c>
      <c r="G31" s="33">
        <f t="shared" si="12"/>
        <v>1.4477596466448873E-6</v>
      </c>
      <c r="H31" s="10" t="s">
        <v>82</v>
      </c>
      <c r="I31" s="10" t="s">
        <v>104</v>
      </c>
      <c r="J31" s="10" t="s">
        <v>105</v>
      </c>
      <c r="K31" s="33">
        <f t="shared" si="2"/>
        <v>1.4477596466448873E-6</v>
      </c>
      <c r="L31" s="33">
        <v>0</v>
      </c>
      <c r="M31" s="33">
        <f t="shared" si="3"/>
        <v>1.4477596466448873E-6</v>
      </c>
      <c r="N31" s="33">
        <v>0</v>
      </c>
      <c r="O31" s="10" t="s">
        <v>134</v>
      </c>
      <c r="P31" s="10" t="s">
        <v>135</v>
      </c>
      <c r="Q31" s="10" t="s">
        <v>136</v>
      </c>
      <c r="R31" s="10">
        <v>26003</v>
      </c>
    </row>
    <row r="32" spans="1:18" x14ac:dyDescent="0.25">
      <c r="A32" s="10">
        <v>5</v>
      </c>
      <c r="B32" s="10" t="s">
        <v>42</v>
      </c>
      <c r="C32" s="10" t="s">
        <v>190</v>
      </c>
      <c r="D32" s="11">
        <v>8.3333333333333329E-2</v>
      </c>
      <c r="E32" s="11">
        <v>0.46300000000000002</v>
      </c>
      <c r="F32" s="12">
        <f t="shared" si="1"/>
        <v>3.8583333333333331E-2</v>
      </c>
      <c r="G32" s="4">
        <f t="shared" si="12"/>
        <v>6.9492463038954582E-5</v>
      </c>
      <c r="H32" s="10" t="s">
        <v>82</v>
      </c>
      <c r="I32" s="10" t="s">
        <v>104</v>
      </c>
      <c r="J32" s="10" t="s">
        <v>105</v>
      </c>
      <c r="K32" s="4">
        <f t="shared" si="2"/>
        <v>6.9492463038954582E-5</v>
      </c>
      <c r="L32" s="4">
        <v>0</v>
      </c>
      <c r="M32" s="4">
        <f t="shared" si="3"/>
        <v>6.9492463038954582E-5</v>
      </c>
      <c r="N32" s="4">
        <v>0</v>
      </c>
      <c r="O32" s="10" t="s">
        <v>137</v>
      </c>
      <c r="P32" s="10" t="s">
        <v>138</v>
      </c>
      <c r="Q32" s="10" t="s">
        <v>139</v>
      </c>
      <c r="R32" s="10">
        <v>20117</v>
      </c>
    </row>
    <row r="33" spans="1:18" x14ac:dyDescent="0.25">
      <c r="A33" s="10">
        <v>5</v>
      </c>
      <c r="B33" s="10" t="s">
        <v>43</v>
      </c>
      <c r="C33" s="10" t="s">
        <v>190</v>
      </c>
      <c r="D33" s="11">
        <v>1.3888888888888888E-2</v>
      </c>
      <c r="E33" s="11">
        <v>0.46300000000000002</v>
      </c>
      <c r="F33" s="12">
        <f t="shared" si="1"/>
        <v>6.4305555555555557E-3</v>
      </c>
      <c r="G33" s="4">
        <f t="shared" si="12"/>
        <v>1.1582077173159099E-5</v>
      </c>
      <c r="H33" s="10" t="s">
        <v>82</v>
      </c>
      <c r="I33" s="10" t="s">
        <v>104</v>
      </c>
      <c r="J33" s="10" t="s">
        <v>105</v>
      </c>
      <c r="K33" s="4">
        <f t="shared" si="2"/>
        <v>1.1582077173159099E-5</v>
      </c>
      <c r="L33" s="4">
        <v>0</v>
      </c>
      <c r="M33" s="4">
        <f t="shared" si="3"/>
        <v>1.1582077173159099E-5</v>
      </c>
      <c r="N33" s="4">
        <v>0</v>
      </c>
      <c r="O33" s="10" t="s">
        <v>140</v>
      </c>
      <c r="P33" s="10" t="s">
        <v>141</v>
      </c>
      <c r="Q33" s="10" t="s">
        <v>109</v>
      </c>
      <c r="R33" s="10">
        <v>44903</v>
      </c>
    </row>
    <row r="34" spans="1:18" ht="31.5" x14ac:dyDescent="0.25">
      <c r="A34" s="10">
        <v>5</v>
      </c>
      <c r="B34" s="10" t="s">
        <v>44</v>
      </c>
      <c r="C34" s="10" t="s">
        <v>190</v>
      </c>
      <c r="D34" s="11">
        <v>1.7361E-3</v>
      </c>
      <c r="E34" s="11">
        <v>0.46300000000000002</v>
      </c>
      <c r="F34" s="12">
        <f t="shared" si="1"/>
        <v>8.0381430000000002E-4</v>
      </c>
      <c r="G34" s="33">
        <f t="shared" si="12"/>
        <v>1.447750380983149E-6</v>
      </c>
      <c r="H34" s="10" t="s">
        <v>82</v>
      </c>
      <c r="I34" s="10" t="s">
        <v>104</v>
      </c>
      <c r="J34" s="10" t="s">
        <v>105</v>
      </c>
      <c r="K34" s="33">
        <f t="shared" si="2"/>
        <v>1.447750380983149E-6</v>
      </c>
      <c r="L34" s="33">
        <v>0</v>
      </c>
      <c r="M34" s="33">
        <f t="shared" si="3"/>
        <v>1.447750380983149E-6</v>
      </c>
      <c r="N34" s="33">
        <v>0</v>
      </c>
      <c r="O34" s="10" t="s">
        <v>142</v>
      </c>
      <c r="P34" s="10" t="s">
        <v>143</v>
      </c>
      <c r="Q34" s="10" t="s">
        <v>109</v>
      </c>
      <c r="R34" s="10">
        <v>43950</v>
      </c>
    </row>
    <row r="35" spans="1:18" s="13" customFormat="1" ht="31.5" x14ac:dyDescent="0.25">
      <c r="A35" s="10">
        <v>5</v>
      </c>
      <c r="B35" s="10" t="s">
        <v>45</v>
      </c>
      <c r="C35" s="10" t="s">
        <v>190</v>
      </c>
      <c r="D35" s="11">
        <v>1.7361E-3</v>
      </c>
      <c r="E35" s="11">
        <v>0.46300000000000002</v>
      </c>
      <c r="F35" s="12">
        <f t="shared" si="1"/>
        <v>8.0381430000000002E-4</v>
      </c>
      <c r="G35" s="33">
        <f t="shared" si="12"/>
        <v>1.447750380983149E-6</v>
      </c>
      <c r="H35" s="10" t="s">
        <v>82</v>
      </c>
      <c r="I35" s="10" t="s">
        <v>104</v>
      </c>
      <c r="J35" s="10" t="s">
        <v>105</v>
      </c>
      <c r="K35" s="33">
        <f t="shared" si="2"/>
        <v>1.447750380983149E-6</v>
      </c>
      <c r="L35" s="33">
        <v>0</v>
      </c>
      <c r="M35" s="33">
        <f t="shared" si="3"/>
        <v>1.447750380983149E-6</v>
      </c>
      <c r="N35" s="33">
        <v>0</v>
      </c>
      <c r="O35" s="10" t="s">
        <v>208</v>
      </c>
      <c r="P35" s="10" t="s">
        <v>144</v>
      </c>
      <c r="Q35" s="10" t="s">
        <v>109</v>
      </c>
      <c r="R35" s="10">
        <v>43718</v>
      </c>
    </row>
    <row r="36" spans="1:18" x14ac:dyDescent="0.25">
      <c r="A36" s="10">
        <v>5</v>
      </c>
      <c r="B36" s="10" t="s">
        <v>46</v>
      </c>
      <c r="C36" s="10" t="s">
        <v>190</v>
      </c>
      <c r="D36" s="11">
        <v>8.3333333333333329E-2</v>
      </c>
      <c r="E36" s="11">
        <v>0.46300000000000002</v>
      </c>
      <c r="F36" s="12">
        <f t="shared" si="1"/>
        <v>3.8583333333333331E-2</v>
      </c>
      <c r="G36" s="4">
        <f t="shared" si="12"/>
        <v>6.9492463038954582E-5</v>
      </c>
      <c r="H36" s="10" t="s">
        <v>82</v>
      </c>
      <c r="I36" s="10" t="s">
        <v>104</v>
      </c>
      <c r="J36" s="10" t="s">
        <v>105</v>
      </c>
      <c r="K36" s="4">
        <f t="shared" si="2"/>
        <v>6.9492463038954582E-5</v>
      </c>
      <c r="L36" s="4">
        <v>0</v>
      </c>
      <c r="M36" s="4">
        <f t="shared" si="3"/>
        <v>6.9492463038954582E-5</v>
      </c>
      <c r="N36" s="4">
        <v>0</v>
      </c>
      <c r="O36" s="10" t="s">
        <v>145</v>
      </c>
      <c r="P36" s="10" t="s">
        <v>146</v>
      </c>
      <c r="Q36" s="10" t="s">
        <v>130</v>
      </c>
      <c r="R36" s="10">
        <v>34990</v>
      </c>
    </row>
    <row r="37" spans="1:18" x14ac:dyDescent="0.25">
      <c r="A37" s="10">
        <v>5</v>
      </c>
      <c r="B37" s="10" t="s">
        <v>47</v>
      </c>
      <c r="C37" s="10" t="s">
        <v>190</v>
      </c>
      <c r="D37" s="11">
        <v>2.7777777777777776E-2</v>
      </c>
      <c r="E37" s="11">
        <v>0.46300000000000002</v>
      </c>
      <c r="F37" s="12">
        <f t="shared" si="1"/>
        <v>1.2861111111111111E-2</v>
      </c>
      <c r="G37" s="4">
        <f t="shared" si="12"/>
        <v>2.3164154346318198E-5</v>
      </c>
      <c r="H37" s="10" t="s">
        <v>82</v>
      </c>
      <c r="I37" s="10" t="s">
        <v>104</v>
      </c>
      <c r="J37" s="10" t="s">
        <v>105</v>
      </c>
      <c r="K37" s="4">
        <f t="shared" si="2"/>
        <v>2.3164154346318198E-5</v>
      </c>
      <c r="L37" s="4">
        <v>0</v>
      </c>
      <c r="M37" s="4">
        <f t="shared" si="3"/>
        <v>2.3164154346318198E-5</v>
      </c>
      <c r="N37" s="4">
        <v>0</v>
      </c>
      <c r="O37" s="10" t="s">
        <v>147</v>
      </c>
      <c r="P37" s="10" t="s">
        <v>148</v>
      </c>
      <c r="Q37" s="10" t="s">
        <v>130</v>
      </c>
      <c r="R37" s="10">
        <v>33569</v>
      </c>
    </row>
    <row r="38" spans="1:18" x14ac:dyDescent="0.25">
      <c r="A38" s="10">
        <v>5</v>
      </c>
      <c r="B38" s="10" t="s">
        <v>48</v>
      </c>
      <c r="C38" s="10" t="s">
        <v>190</v>
      </c>
      <c r="D38" s="11">
        <v>0.5</v>
      </c>
      <c r="E38" s="11">
        <v>0.46300000000000002</v>
      </c>
      <c r="F38" s="12">
        <f t="shared" si="1"/>
        <v>0.23150000000000001</v>
      </c>
      <c r="G38" s="4">
        <f t="shared" si="12"/>
        <v>4.169547782337276E-4</v>
      </c>
      <c r="H38" s="10" t="s">
        <v>82</v>
      </c>
      <c r="I38" s="10" t="s">
        <v>104</v>
      </c>
      <c r="J38" s="10" t="s">
        <v>105</v>
      </c>
      <c r="K38" s="4">
        <f t="shared" si="2"/>
        <v>4.169547782337276E-4</v>
      </c>
      <c r="L38" s="4">
        <v>0</v>
      </c>
      <c r="M38" s="4">
        <f>G38</f>
        <v>4.169547782337276E-4</v>
      </c>
      <c r="N38" s="4">
        <v>0</v>
      </c>
      <c r="O38" s="10" t="s">
        <v>189</v>
      </c>
      <c r="P38" s="10" t="s">
        <v>108</v>
      </c>
      <c r="Q38" s="10" t="s">
        <v>109</v>
      </c>
      <c r="R38" s="10">
        <v>43747</v>
      </c>
    </row>
    <row r="39" spans="1:18" x14ac:dyDescent="0.25">
      <c r="A39" s="10">
        <v>5</v>
      </c>
      <c r="B39" s="10" t="s">
        <v>49</v>
      </c>
      <c r="C39" s="10" t="s">
        <v>190</v>
      </c>
      <c r="D39" s="11">
        <v>2.7777777777777776E-2</v>
      </c>
      <c r="E39" s="11">
        <v>0.46300000000000002</v>
      </c>
      <c r="F39" s="12">
        <f t="shared" si="1"/>
        <v>1.2861111111111111E-2</v>
      </c>
      <c r="G39" s="4">
        <f t="shared" si="12"/>
        <v>2.3164154346318198E-5</v>
      </c>
      <c r="H39" s="10" t="s">
        <v>82</v>
      </c>
      <c r="I39" s="10" t="s">
        <v>104</v>
      </c>
      <c r="J39" s="10" t="s">
        <v>105</v>
      </c>
      <c r="K39" s="4">
        <f t="shared" si="2"/>
        <v>2.3164154346318198E-5</v>
      </c>
      <c r="L39" s="4">
        <v>0</v>
      </c>
      <c r="M39" s="4">
        <f t="shared" si="3"/>
        <v>2.3164154346318198E-5</v>
      </c>
      <c r="N39" s="4">
        <v>0</v>
      </c>
      <c r="O39" s="10" t="s">
        <v>149</v>
      </c>
      <c r="P39" s="10" t="s">
        <v>113</v>
      </c>
      <c r="Q39" s="10" t="s">
        <v>109</v>
      </c>
      <c r="R39" s="10">
        <v>43793</v>
      </c>
    </row>
    <row r="40" spans="1:18" x14ac:dyDescent="0.25">
      <c r="A40" s="10">
        <v>5</v>
      </c>
      <c r="B40" s="10" t="s">
        <v>50</v>
      </c>
      <c r="C40" s="10" t="s">
        <v>190</v>
      </c>
      <c r="D40" s="11">
        <v>8.3333333333333329E-2</v>
      </c>
      <c r="E40" s="11">
        <v>0.46300000000000002</v>
      </c>
      <c r="F40" s="12">
        <f t="shared" si="1"/>
        <v>3.8583333333333331E-2</v>
      </c>
      <c r="G40" s="4">
        <f t="shared" si="12"/>
        <v>6.9492463038954582E-5</v>
      </c>
      <c r="H40" s="10" t="s">
        <v>82</v>
      </c>
      <c r="I40" s="10" t="s">
        <v>104</v>
      </c>
      <c r="J40" s="10" t="s">
        <v>105</v>
      </c>
      <c r="K40" s="4">
        <f t="shared" si="2"/>
        <v>6.9492463038954582E-5</v>
      </c>
      <c r="L40" s="4">
        <v>0</v>
      </c>
      <c r="M40" s="4">
        <f t="shared" si="3"/>
        <v>6.9492463038954582E-5</v>
      </c>
      <c r="N40" s="4">
        <v>0</v>
      </c>
      <c r="O40" s="10" t="s">
        <v>150</v>
      </c>
      <c r="P40" s="10" t="s">
        <v>151</v>
      </c>
      <c r="Q40" s="10" t="s">
        <v>139</v>
      </c>
      <c r="R40" s="10">
        <v>23692</v>
      </c>
    </row>
    <row r="41" spans="1:18" x14ac:dyDescent="0.25">
      <c r="A41" s="10">
        <v>5</v>
      </c>
      <c r="B41" s="10" t="s">
        <v>51</v>
      </c>
      <c r="C41" s="10" t="s">
        <v>190</v>
      </c>
      <c r="D41" s="11">
        <v>2.7777777777777776E-2</v>
      </c>
      <c r="E41" s="11">
        <v>0.46300000000000002</v>
      </c>
      <c r="F41" s="12">
        <f t="shared" si="1"/>
        <v>1.2861111111111111E-2</v>
      </c>
      <c r="G41" s="4">
        <f t="shared" si="12"/>
        <v>2.3164154346318198E-5</v>
      </c>
      <c r="H41" s="10" t="s">
        <v>82</v>
      </c>
      <c r="I41" s="10" t="s">
        <v>104</v>
      </c>
      <c r="J41" s="10" t="s">
        <v>105</v>
      </c>
      <c r="K41" s="4">
        <f t="shared" si="2"/>
        <v>2.3164154346318198E-5</v>
      </c>
      <c r="L41" s="4">
        <v>0</v>
      </c>
      <c r="M41" s="4">
        <f t="shared" si="3"/>
        <v>2.3164154346318198E-5</v>
      </c>
      <c r="N41" s="4">
        <v>0</v>
      </c>
      <c r="O41" s="10" t="s">
        <v>152</v>
      </c>
      <c r="P41" s="10" t="s">
        <v>153</v>
      </c>
      <c r="Q41" s="10" t="s">
        <v>154</v>
      </c>
      <c r="R41" s="10">
        <v>87401</v>
      </c>
    </row>
    <row r="42" spans="1:18" ht="31.5" x14ac:dyDescent="0.25">
      <c r="A42" s="7">
        <v>5</v>
      </c>
      <c r="B42" s="10" t="s">
        <v>194</v>
      </c>
      <c r="C42" s="10" t="s">
        <v>190</v>
      </c>
      <c r="D42" s="14">
        <v>2.7777777777777776E-2</v>
      </c>
      <c r="E42" s="7">
        <v>0.46300000000000002</v>
      </c>
      <c r="F42" s="12">
        <f t="shared" si="1"/>
        <v>1.2861111111111111E-2</v>
      </c>
      <c r="G42" s="4">
        <f t="shared" si="12"/>
        <v>2.3164154346318198E-5</v>
      </c>
      <c r="H42" s="7" t="s">
        <v>82</v>
      </c>
      <c r="I42" s="7" t="s">
        <v>104</v>
      </c>
      <c r="J42" s="7" t="s">
        <v>105</v>
      </c>
      <c r="K42" s="4">
        <f t="shared" si="2"/>
        <v>2.3164154346318198E-5</v>
      </c>
      <c r="L42" s="4">
        <v>0</v>
      </c>
      <c r="M42" s="4">
        <f t="shared" si="3"/>
        <v>2.3164154346318198E-5</v>
      </c>
      <c r="N42" s="4">
        <v>0</v>
      </c>
      <c r="O42" s="10" t="s">
        <v>155</v>
      </c>
      <c r="P42" s="10" t="s">
        <v>113</v>
      </c>
      <c r="Q42" s="10" t="s">
        <v>109</v>
      </c>
      <c r="R42" s="10">
        <v>43793</v>
      </c>
    </row>
    <row r="43" spans="1:18" x14ac:dyDescent="0.25">
      <c r="A43" s="7">
        <v>5</v>
      </c>
      <c r="B43" s="10" t="s">
        <v>52</v>
      </c>
      <c r="C43" s="10" t="s">
        <v>190</v>
      </c>
      <c r="D43" s="14">
        <v>1.3888888888888888E-2</v>
      </c>
      <c r="E43" s="7">
        <v>0.46300000000000002</v>
      </c>
      <c r="F43" s="12">
        <f t="shared" si="1"/>
        <v>6.4305555555555557E-3</v>
      </c>
      <c r="G43" s="4">
        <f t="shared" si="12"/>
        <v>1.1582077173159099E-5</v>
      </c>
      <c r="H43" s="7" t="s">
        <v>82</v>
      </c>
      <c r="I43" s="7" t="s">
        <v>104</v>
      </c>
      <c r="J43" s="7" t="s">
        <v>105</v>
      </c>
      <c r="K43" s="4">
        <f t="shared" si="2"/>
        <v>1.1582077173159099E-5</v>
      </c>
      <c r="L43" s="4">
        <v>0</v>
      </c>
      <c r="M43" s="4">
        <f t="shared" si="3"/>
        <v>1.1582077173159099E-5</v>
      </c>
      <c r="N43" s="4">
        <v>0</v>
      </c>
      <c r="O43" s="10" t="s">
        <v>156</v>
      </c>
      <c r="P43" s="10" t="s">
        <v>157</v>
      </c>
      <c r="Q43" s="10" t="s">
        <v>109</v>
      </c>
      <c r="R43" s="10">
        <v>43942</v>
      </c>
    </row>
    <row r="44" spans="1:18" x14ac:dyDescent="0.25">
      <c r="A44" s="7">
        <v>5</v>
      </c>
      <c r="B44" s="10" t="s">
        <v>53</v>
      </c>
      <c r="C44" s="10" t="s">
        <v>190</v>
      </c>
      <c r="D44" s="14">
        <v>1.3888888888888888E-2</v>
      </c>
      <c r="E44" s="7">
        <v>0.46300000000000002</v>
      </c>
      <c r="F44" s="12">
        <f t="shared" si="1"/>
        <v>6.4305555555555557E-3</v>
      </c>
      <c r="G44" s="4">
        <f t="shared" si="12"/>
        <v>1.1582077173159099E-5</v>
      </c>
      <c r="H44" s="7" t="s">
        <v>82</v>
      </c>
      <c r="I44" s="7" t="s">
        <v>104</v>
      </c>
      <c r="J44" s="7" t="s">
        <v>105</v>
      </c>
      <c r="K44" s="4">
        <f t="shared" si="2"/>
        <v>1.1582077173159099E-5</v>
      </c>
      <c r="L44" s="4">
        <v>0</v>
      </c>
      <c r="M44" s="4">
        <f t="shared" si="3"/>
        <v>1.1582077173159099E-5</v>
      </c>
      <c r="N44" s="4">
        <v>0</v>
      </c>
      <c r="O44" s="10" t="s">
        <v>158</v>
      </c>
      <c r="P44" s="10" t="s">
        <v>159</v>
      </c>
      <c r="Q44" s="10" t="s">
        <v>109</v>
      </c>
      <c r="R44" s="10">
        <v>44216</v>
      </c>
    </row>
    <row r="45" spans="1:18" ht="31.5" x14ac:dyDescent="0.25">
      <c r="A45" s="7">
        <v>5</v>
      </c>
      <c r="B45" s="10" t="s">
        <v>213</v>
      </c>
      <c r="C45" s="10" t="s">
        <v>188</v>
      </c>
      <c r="D45" s="14">
        <v>6.9444444444444441E-3</v>
      </c>
      <c r="E45" s="7">
        <v>0.46300000000000002</v>
      </c>
      <c r="F45" s="12">
        <f t="shared" si="1"/>
        <v>3.2152777777777778E-3</v>
      </c>
      <c r="G45" s="4">
        <f t="shared" si="12"/>
        <v>5.7910385865795494E-6</v>
      </c>
      <c r="H45" s="7" t="s">
        <v>82</v>
      </c>
      <c r="I45" s="7" t="s">
        <v>104</v>
      </c>
      <c r="J45" s="7" t="s">
        <v>105</v>
      </c>
      <c r="K45" s="4">
        <f t="shared" si="2"/>
        <v>0</v>
      </c>
      <c r="L45" s="4">
        <v>0</v>
      </c>
      <c r="M45" s="4">
        <v>0</v>
      </c>
      <c r="N45" s="4">
        <v>0</v>
      </c>
      <c r="O45" s="10" t="s">
        <v>214</v>
      </c>
      <c r="P45" s="10" t="s">
        <v>160</v>
      </c>
      <c r="Q45" s="10" t="s">
        <v>161</v>
      </c>
      <c r="R45" s="10">
        <v>97477</v>
      </c>
    </row>
    <row r="46" spans="1:18" x14ac:dyDescent="0.25">
      <c r="A46" s="10">
        <v>5</v>
      </c>
      <c r="B46" s="10" t="s">
        <v>54</v>
      </c>
      <c r="C46" s="10" t="s">
        <v>190</v>
      </c>
      <c r="D46" s="11">
        <v>8.3333333333333329E-2</v>
      </c>
      <c r="E46" s="11">
        <v>0.46300000000000002</v>
      </c>
      <c r="F46" s="12">
        <f t="shared" si="1"/>
        <v>3.8583333333333331E-2</v>
      </c>
      <c r="G46" s="4">
        <f t="shared" si="12"/>
        <v>6.9492463038954582E-5</v>
      </c>
      <c r="H46" s="10" t="s">
        <v>82</v>
      </c>
      <c r="I46" s="10" t="s">
        <v>104</v>
      </c>
      <c r="J46" s="10" t="s">
        <v>105</v>
      </c>
      <c r="K46" s="4">
        <f t="shared" si="2"/>
        <v>6.9492463038954582E-5</v>
      </c>
      <c r="L46" s="4">
        <v>0</v>
      </c>
      <c r="M46" s="4">
        <f t="shared" si="3"/>
        <v>6.9492463038954582E-5</v>
      </c>
      <c r="N46" s="4">
        <v>0</v>
      </c>
      <c r="O46" s="10" t="s">
        <v>162</v>
      </c>
      <c r="P46" s="10" t="s">
        <v>113</v>
      </c>
      <c r="Q46" s="10" t="s">
        <v>109</v>
      </c>
      <c r="R46" s="10">
        <v>43793</v>
      </c>
    </row>
    <row r="47" spans="1:18" x14ac:dyDescent="0.25">
      <c r="A47" s="10">
        <v>6</v>
      </c>
      <c r="B47" s="10" t="s">
        <v>41</v>
      </c>
      <c r="C47" s="10" t="s">
        <v>190</v>
      </c>
      <c r="D47" s="11">
        <v>1.736111111111111E-3</v>
      </c>
      <c r="E47" s="11">
        <v>9.0419999999999998</v>
      </c>
      <c r="F47" s="12">
        <f t="shared" si="1"/>
        <v>1.5697916666666666E-2</v>
      </c>
      <c r="G47" s="4">
        <f t="shared" si="12"/>
        <v>2.8273526403807929E-5</v>
      </c>
      <c r="H47" s="10" t="s">
        <v>83</v>
      </c>
      <c r="I47" s="10" t="s">
        <v>104</v>
      </c>
      <c r="J47" s="10" t="s">
        <v>105</v>
      </c>
      <c r="K47" s="4">
        <f t="shared" si="2"/>
        <v>2.8273526403807929E-5</v>
      </c>
      <c r="L47" s="4">
        <v>0</v>
      </c>
      <c r="M47" s="4">
        <f t="shared" si="3"/>
        <v>2.8273526403807929E-5</v>
      </c>
      <c r="N47" s="4">
        <v>0</v>
      </c>
      <c r="O47" s="10" t="s">
        <v>132</v>
      </c>
      <c r="P47" s="10" t="s">
        <v>133</v>
      </c>
      <c r="Q47" s="10" t="s">
        <v>109</v>
      </c>
      <c r="R47" s="10">
        <v>43977</v>
      </c>
    </row>
    <row r="48" spans="1:18" x14ac:dyDescent="0.25">
      <c r="A48" s="10">
        <v>6</v>
      </c>
      <c r="B48" s="10" t="s">
        <v>216</v>
      </c>
      <c r="C48" s="10" t="s">
        <v>190</v>
      </c>
      <c r="D48" s="11">
        <v>1.736111111111111E-3</v>
      </c>
      <c r="E48" s="11">
        <v>9.0419999999999998</v>
      </c>
      <c r="F48" s="12">
        <f t="shared" si="1"/>
        <v>1.5697916666666666E-2</v>
      </c>
      <c r="G48" s="4">
        <f t="shared" si="12"/>
        <v>2.8273526403807929E-5</v>
      </c>
      <c r="H48" s="10" t="s">
        <v>83</v>
      </c>
      <c r="I48" s="10" t="s">
        <v>104</v>
      </c>
      <c r="J48" s="10" t="s">
        <v>105</v>
      </c>
      <c r="K48" s="4">
        <f t="shared" si="2"/>
        <v>2.8273526403807929E-5</v>
      </c>
      <c r="L48" s="4">
        <v>0</v>
      </c>
      <c r="M48" s="4">
        <f t="shared" si="3"/>
        <v>2.8273526403807929E-5</v>
      </c>
      <c r="N48" s="4">
        <v>0</v>
      </c>
      <c r="O48" s="10" t="s">
        <v>134</v>
      </c>
      <c r="P48" s="10" t="s">
        <v>135</v>
      </c>
      <c r="Q48" s="10" t="s">
        <v>136</v>
      </c>
      <c r="R48" s="10">
        <v>26003</v>
      </c>
    </row>
    <row r="49" spans="1:18" x14ac:dyDescent="0.25">
      <c r="A49" s="10">
        <v>6</v>
      </c>
      <c r="B49" s="10" t="s">
        <v>42</v>
      </c>
      <c r="C49" s="10" t="s">
        <v>190</v>
      </c>
      <c r="D49" s="11">
        <v>8.3333333333333329E-2</v>
      </c>
      <c r="E49" s="11">
        <v>9.0419999999999998</v>
      </c>
      <c r="F49" s="12">
        <f t="shared" si="1"/>
        <v>0.75349999999999995</v>
      </c>
      <c r="G49" s="4">
        <f t="shared" si="12"/>
        <v>1.3571292673827805E-3</v>
      </c>
      <c r="H49" s="10" t="s">
        <v>83</v>
      </c>
      <c r="I49" s="10" t="s">
        <v>104</v>
      </c>
      <c r="J49" s="10" t="s">
        <v>105</v>
      </c>
      <c r="K49" s="4">
        <f t="shared" si="2"/>
        <v>1.3571292673827805E-3</v>
      </c>
      <c r="L49" s="4">
        <v>0</v>
      </c>
      <c r="M49" s="4">
        <f t="shared" si="3"/>
        <v>1.3571292673827805E-3</v>
      </c>
      <c r="N49" s="4">
        <v>0</v>
      </c>
      <c r="O49" s="10" t="s">
        <v>137</v>
      </c>
      <c r="P49" s="10" t="s">
        <v>138</v>
      </c>
      <c r="Q49" s="10" t="s">
        <v>139</v>
      </c>
      <c r="R49" s="10">
        <v>20117</v>
      </c>
    </row>
    <row r="50" spans="1:18" x14ac:dyDescent="0.25">
      <c r="A50" s="10">
        <v>6</v>
      </c>
      <c r="B50" s="10" t="s">
        <v>43</v>
      </c>
      <c r="C50" s="10" t="s">
        <v>190</v>
      </c>
      <c r="D50" s="11">
        <v>1.3888888888888888E-2</v>
      </c>
      <c r="E50" s="11">
        <v>9.0419999999999998</v>
      </c>
      <c r="F50" s="12">
        <f t="shared" si="1"/>
        <v>0.12558333333333332</v>
      </c>
      <c r="G50" s="4">
        <f t="shared" si="12"/>
        <v>2.2618821123046343E-4</v>
      </c>
      <c r="H50" s="10" t="s">
        <v>83</v>
      </c>
      <c r="I50" s="10" t="s">
        <v>104</v>
      </c>
      <c r="J50" s="10" t="s">
        <v>105</v>
      </c>
      <c r="K50" s="4">
        <f t="shared" si="2"/>
        <v>2.2618821123046343E-4</v>
      </c>
      <c r="L50" s="4">
        <v>0</v>
      </c>
      <c r="M50" s="4">
        <f t="shared" si="3"/>
        <v>2.2618821123046343E-4</v>
      </c>
      <c r="N50" s="4">
        <v>0</v>
      </c>
      <c r="O50" s="10" t="s">
        <v>140</v>
      </c>
      <c r="P50" s="10" t="s">
        <v>141</v>
      </c>
      <c r="Q50" s="10" t="s">
        <v>109</v>
      </c>
      <c r="R50" s="10">
        <v>44903</v>
      </c>
    </row>
    <row r="51" spans="1:18" ht="31.5" x14ac:dyDescent="0.25">
      <c r="A51" s="10">
        <v>6</v>
      </c>
      <c r="B51" s="10" t="s">
        <v>44</v>
      </c>
      <c r="C51" s="10" t="s">
        <v>190</v>
      </c>
      <c r="D51" s="11">
        <v>1.7361E-3</v>
      </c>
      <c r="E51" s="11">
        <v>9.0419999999999998</v>
      </c>
      <c r="F51" s="12">
        <f t="shared" si="1"/>
        <v>1.5697816199999999E-2</v>
      </c>
      <c r="G51" s="4">
        <f t="shared" si="12"/>
        <v>2.8273345453238943E-5</v>
      </c>
      <c r="H51" s="10" t="s">
        <v>83</v>
      </c>
      <c r="I51" s="10" t="s">
        <v>104</v>
      </c>
      <c r="J51" s="10" t="s">
        <v>105</v>
      </c>
      <c r="K51" s="4">
        <f t="shared" si="2"/>
        <v>2.8273345453238943E-5</v>
      </c>
      <c r="L51" s="4">
        <v>0</v>
      </c>
      <c r="M51" s="4">
        <f>G51</f>
        <v>2.8273345453238943E-5</v>
      </c>
      <c r="N51" s="4">
        <v>0</v>
      </c>
      <c r="O51" s="10" t="s">
        <v>142</v>
      </c>
      <c r="P51" s="10" t="s">
        <v>143</v>
      </c>
      <c r="Q51" s="10" t="s">
        <v>109</v>
      </c>
      <c r="R51" s="10">
        <v>43950</v>
      </c>
    </row>
    <row r="52" spans="1:18" ht="31.5" x14ac:dyDescent="0.25">
      <c r="A52" s="10">
        <v>6</v>
      </c>
      <c r="B52" s="10" t="s">
        <v>45</v>
      </c>
      <c r="C52" s="10" t="s">
        <v>190</v>
      </c>
      <c r="D52" s="11">
        <v>1.7361E-3</v>
      </c>
      <c r="E52" s="11">
        <v>9.0419999999999998</v>
      </c>
      <c r="F52" s="12">
        <f t="shared" si="1"/>
        <v>1.5697816199999999E-2</v>
      </c>
      <c r="G52" s="4">
        <f t="shared" si="12"/>
        <v>2.8273345453238943E-5</v>
      </c>
      <c r="H52" s="10" t="s">
        <v>83</v>
      </c>
      <c r="I52" s="10" t="s">
        <v>104</v>
      </c>
      <c r="J52" s="10" t="s">
        <v>105</v>
      </c>
      <c r="K52" s="4">
        <f t="shared" si="2"/>
        <v>2.8273345453238943E-5</v>
      </c>
      <c r="L52" s="4">
        <v>0</v>
      </c>
      <c r="M52" s="4">
        <f t="shared" si="3"/>
        <v>2.8273345453238943E-5</v>
      </c>
      <c r="N52" s="4">
        <v>0</v>
      </c>
      <c r="O52" s="10" t="s">
        <v>208</v>
      </c>
      <c r="P52" s="10" t="s">
        <v>144</v>
      </c>
      <c r="Q52" s="10" t="s">
        <v>109</v>
      </c>
      <c r="R52" s="10">
        <v>43718</v>
      </c>
    </row>
    <row r="53" spans="1:18" x14ac:dyDescent="0.25">
      <c r="A53" s="10">
        <v>6</v>
      </c>
      <c r="B53" s="10" t="s">
        <v>46</v>
      </c>
      <c r="C53" s="10" t="s">
        <v>190</v>
      </c>
      <c r="D53" s="11">
        <v>8.3333333333333329E-2</v>
      </c>
      <c r="E53" s="11">
        <v>9.0419999999999998</v>
      </c>
      <c r="F53" s="12">
        <f t="shared" si="1"/>
        <v>0.75349999999999995</v>
      </c>
      <c r="G53" s="4">
        <f t="shared" si="12"/>
        <v>1.3571292673827805E-3</v>
      </c>
      <c r="H53" s="10" t="s">
        <v>83</v>
      </c>
      <c r="I53" s="10" t="s">
        <v>104</v>
      </c>
      <c r="J53" s="10" t="s">
        <v>105</v>
      </c>
      <c r="K53" s="4">
        <f t="shared" si="2"/>
        <v>1.3571292673827805E-3</v>
      </c>
      <c r="L53" s="4">
        <v>0</v>
      </c>
      <c r="M53" s="4">
        <f t="shared" si="3"/>
        <v>1.3571292673827805E-3</v>
      </c>
      <c r="N53" s="4">
        <v>0</v>
      </c>
      <c r="O53" s="10" t="s">
        <v>145</v>
      </c>
      <c r="P53" s="10" t="s">
        <v>146</v>
      </c>
      <c r="Q53" s="10" t="s">
        <v>130</v>
      </c>
      <c r="R53" s="10">
        <v>34990</v>
      </c>
    </row>
    <row r="54" spans="1:18" x14ac:dyDescent="0.25">
      <c r="A54" s="10">
        <v>6</v>
      </c>
      <c r="B54" s="10" t="s">
        <v>47</v>
      </c>
      <c r="C54" s="10" t="s">
        <v>190</v>
      </c>
      <c r="D54" s="11">
        <v>2.7777777777777776E-2</v>
      </c>
      <c r="E54" s="11">
        <v>9.0419999999999998</v>
      </c>
      <c r="F54" s="12">
        <f t="shared" si="1"/>
        <v>0.25116666666666665</v>
      </c>
      <c r="G54" s="4">
        <f t="shared" si="12"/>
        <v>4.5237642246092686E-4</v>
      </c>
      <c r="H54" s="10" t="s">
        <v>83</v>
      </c>
      <c r="I54" s="10" t="s">
        <v>104</v>
      </c>
      <c r="J54" s="10" t="s">
        <v>105</v>
      </c>
      <c r="K54" s="4">
        <f t="shared" si="2"/>
        <v>4.5237642246092686E-4</v>
      </c>
      <c r="L54" s="4">
        <v>0</v>
      </c>
      <c r="M54" s="4">
        <f t="shared" si="3"/>
        <v>4.5237642246092686E-4</v>
      </c>
      <c r="N54" s="4">
        <v>0</v>
      </c>
      <c r="O54" s="10" t="s">
        <v>147</v>
      </c>
      <c r="P54" s="10" t="s">
        <v>148</v>
      </c>
      <c r="Q54" s="10" t="s">
        <v>130</v>
      </c>
      <c r="R54" s="10">
        <v>33569</v>
      </c>
    </row>
    <row r="55" spans="1:18" x14ac:dyDescent="0.25">
      <c r="A55" s="10">
        <v>6</v>
      </c>
      <c r="B55" s="10" t="s">
        <v>48</v>
      </c>
      <c r="C55" s="10" t="s">
        <v>190</v>
      </c>
      <c r="D55" s="11">
        <v>0.5</v>
      </c>
      <c r="E55" s="11">
        <v>9.0419999999999998</v>
      </c>
      <c r="F55" s="12">
        <f t="shared" si="1"/>
        <v>4.5209999999999999</v>
      </c>
      <c r="G55" s="4">
        <f t="shared" si="12"/>
        <v>8.1427756042966835E-3</v>
      </c>
      <c r="H55" s="10" t="s">
        <v>83</v>
      </c>
      <c r="I55" s="10" t="s">
        <v>104</v>
      </c>
      <c r="J55" s="10" t="s">
        <v>105</v>
      </c>
      <c r="K55" s="4">
        <f t="shared" si="2"/>
        <v>8.1427756042966835E-3</v>
      </c>
      <c r="L55" s="4">
        <v>0</v>
      </c>
      <c r="M55" s="4">
        <f>G55</f>
        <v>8.1427756042966835E-3</v>
      </c>
      <c r="N55" s="4">
        <v>0</v>
      </c>
      <c r="O55" s="10" t="s">
        <v>189</v>
      </c>
      <c r="P55" s="10" t="s">
        <v>108</v>
      </c>
      <c r="Q55" s="10" t="s">
        <v>109</v>
      </c>
      <c r="R55" s="10">
        <v>43747</v>
      </c>
    </row>
    <row r="56" spans="1:18" x14ac:dyDescent="0.25">
      <c r="A56" s="10">
        <v>6</v>
      </c>
      <c r="B56" s="10" t="s">
        <v>49</v>
      </c>
      <c r="C56" s="10" t="s">
        <v>190</v>
      </c>
      <c r="D56" s="11">
        <v>2.7777777777777776E-2</v>
      </c>
      <c r="E56" s="11">
        <v>9.0419999999999998</v>
      </c>
      <c r="F56" s="12">
        <f t="shared" si="1"/>
        <v>0.25116666666666665</v>
      </c>
      <c r="G56" s="4">
        <f t="shared" si="12"/>
        <v>4.5237642246092686E-4</v>
      </c>
      <c r="H56" s="10" t="s">
        <v>83</v>
      </c>
      <c r="I56" s="10" t="s">
        <v>104</v>
      </c>
      <c r="J56" s="10" t="s">
        <v>105</v>
      </c>
      <c r="K56" s="4">
        <f t="shared" si="2"/>
        <v>4.5237642246092686E-4</v>
      </c>
      <c r="L56" s="4">
        <v>0</v>
      </c>
      <c r="M56" s="4">
        <f t="shared" si="3"/>
        <v>4.5237642246092686E-4</v>
      </c>
      <c r="N56" s="4">
        <v>0</v>
      </c>
      <c r="O56" s="10" t="s">
        <v>149</v>
      </c>
      <c r="P56" s="10" t="s">
        <v>113</v>
      </c>
      <c r="Q56" s="10" t="s">
        <v>109</v>
      </c>
      <c r="R56" s="10">
        <v>43793</v>
      </c>
    </row>
    <row r="57" spans="1:18" x14ac:dyDescent="0.25">
      <c r="A57" s="10">
        <v>6</v>
      </c>
      <c r="B57" s="10" t="s">
        <v>50</v>
      </c>
      <c r="C57" s="10" t="s">
        <v>190</v>
      </c>
      <c r="D57" s="11">
        <v>8.3333333333333329E-2</v>
      </c>
      <c r="E57" s="11">
        <v>9.0419999999999998</v>
      </c>
      <c r="F57" s="12">
        <f t="shared" si="1"/>
        <v>0.75349999999999995</v>
      </c>
      <c r="G57" s="4">
        <f t="shared" si="12"/>
        <v>1.3571292673827805E-3</v>
      </c>
      <c r="H57" s="10" t="s">
        <v>83</v>
      </c>
      <c r="I57" s="10" t="s">
        <v>104</v>
      </c>
      <c r="J57" s="10" t="s">
        <v>105</v>
      </c>
      <c r="K57" s="4">
        <f t="shared" si="2"/>
        <v>1.3571292673827805E-3</v>
      </c>
      <c r="L57" s="4">
        <v>0</v>
      </c>
      <c r="M57" s="4">
        <f t="shared" si="3"/>
        <v>1.3571292673827805E-3</v>
      </c>
      <c r="N57" s="4">
        <v>0</v>
      </c>
      <c r="O57" s="10" t="s">
        <v>150</v>
      </c>
      <c r="P57" s="10" t="s">
        <v>151</v>
      </c>
      <c r="Q57" s="10" t="s">
        <v>139</v>
      </c>
      <c r="R57" s="10">
        <v>23692</v>
      </c>
    </row>
    <row r="58" spans="1:18" x14ac:dyDescent="0.25">
      <c r="A58" s="10">
        <v>6</v>
      </c>
      <c r="B58" s="10" t="s">
        <v>51</v>
      </c>
      <c r="C58" s="10" t="s">
        <v>190</v>
      </c>
      <c r="D58" s="11">
        <v>2.7777777777777776E-2</v>
      </c>
      <c r="E58" s="11">
        <v>9.0419999999999998</v>
      </c>
      <c r="F58" s="12">
        <f t="shared" si="1"/>
        <v>0.25116666666666665</v>
      </c>
      <c r="G58" s="4">
        <f t="shared" si="12"/>
        <v>4.5237642246092686E-4</v>
      </c>
      <c r="H58" s="10" t="s">
        <v>83</v>
      </c>
      <c r="I58" s="10" t="s">
        <v>104</v>
      </c>
      <c r="J58" s="10" t="s">
        <v>105</v>
      </c>
      <c r="K58" s="4">
        <f t="shared" si="2"/>
        <v>4.5237642246092686E-4</v>
      </c>
      <c r="L58" s="4">
        <v>0</v>
      </c>
      <c r="M58" s="4">
        <f t="shared" si="3"/>
        <v>4.5237642246092686E-4</v>
      </c>
      <c r="N58" s="4">
        <v>0</v>
      </c>
      <c r="O58" s="10" t="s">
        <v>152</v>
      </c>
      <c r="P58" s="10" t="s">
        <v>153</v>
      </c>
      <c r="Q58" s="10" t="s">
        <v>154</v>
      </c>
      <c r="R58" s="10">
        <v>87401</v>
      </c>
    </row>
    <row r="59" spans="1:18" ht="31.5" x14ac:dyDescent="0.25">
      <c r="A59" s="7">
        <v>6</v>
      </c>
      <c r="B59" s="10" t="s">
        <v>194</v>
      </c>
      <c r="C59" s="10" t="s">
        <v>190</v>
      </c>
      <c r="D59" s="14">
        <v>2.7777777777777776E-2</v>
      </c>
      <c r="E59" s="11">
        <v>9.0419999999999998</v>
      </c>
      <c r="F59" s="12">
        <f t="shared" si="1"/>
        <v>0.25116666666666665</v>
      </c>
      <c r="G59" s="4">
        <f t="shared" si="12"/>
        <v>4.5237642246092686E-4</v>
      </c>
      <c r="H59" s="7" t="s">
        <v>83</v>
      </c>
      <c r="I59" s="7" t="s">
        <v>104</v>
      </c>
      <c r="J59" s="10" t="s">
        <v>105</v>
      </c>
      <c r="K59" s="4">
        <f t="shared" si="2"/>
        <v>4.5237642246092686E-4</v>
      </c>
      <c r="L59" s="4">
        <v>0</v>
      </c>
      <c r="M59" s="4">
        <f t="shared" si="3"/>
        <v>4.5237642246092686E-4</v>
      </c>
      <c r="N59" s="4">
        <v>0</v>
      </c>
      <c r="O59" s="10" t="s">
        <v>155</v>
      </c>
      <c r="P59" s="10" t="s">
        <v>113</v>
      </c>
      <c r="Q59" s="10" t="s">
        <v>109</v>
      </c>
      <c r="R59" s="10">
        <v>43793</v>
      </c>
    </row>
    <row r="60" spans="1:18" x14ac:dyDescent="0.25">
      <c r="A60" s="10">
        <v>6</v>
      </c>
      <c r="B60" s="10" t="s">
        <v>52</v>
      </c>
      <c r="C60" s="10" t="s">
        <v>190</v>
      </c>
      <c r="D60" s="11">
        <v>1.3888888888888888E-2</v>
      </c>
      <c r="E60" s="11">
        <v>9.0419999999999998</v>
      </c>
      <c r="F60" s="12">
        <f t="shared" si="1"/>
        <v>0.12558333333333332</v>
      </c>
      <c r="G60" s="4">
        <f t="shared" si="12"/>
        <v>2.2618821123046343E-4</v>
      </c>
      <c r="H60" s="10" t="s">
        <v>83</v>
      </c>
      <c r="I60" s="10" t="s">
        <v>104</v>
      </c>
      <c r="J60" s="10" t="s">
        <v>105</v>
      </c>
      <c r="K60" s="4">
        <f t="shared" si="2"/>
        <v>2.2618821123046343E-4</v>
      </c>
      <c r="L60" s="4">
        <v>0</v>
      </c>
      <c r="M60" s="4">
        <f t="shared" si="3"/>
        <v>2.2618821123046343E-4</v>
      </c>
      <c r="N60" s="4">
        <v>0</v>
      </c>
      <c r="O60" s="10" t="s">
        <v>156</v>
      </c>
      <c r="P60" s="10" t="s">
        <v>157</v>
      </c>
      <c r="Q60" s="10" t="s">
        <v>109</v>
      </c>
      <c r="R60" s="10">
        <v>43942</v>
      </c>
    </row>
    <row r="61" spans="1:18" x14ac:dyDescent="0.25">
      <c r="A61" s="10">
        <v>6</v>
      </c>
      <c r="B61" s="10" t="s">
        <v>53</v>
      </c>
      <c r="C61" s="10" t="s">
        <v>190</v>
      </c>
      <c r="D61" s="11">
        <v>1.3888888888888888E-2</v>
      </c>
      <c r="E61" s="11">
        <v>9.0419999999999998</v>
      </c>
      <c r="F61" s="12">
        <f t="shared" si="1"/>
        <v>0.12558333333333332</v>
      </c>
      <c r="G61" s="4">
        <f t="shared" si="12"/>
        <v>2.2618821123046343E-4</v>
      </c>
      <c r="H61" s="10" t="s">
        <v>83</v>
      </c>
      <c r="I61" s="10" t="s">
        <v>104</v>
      </c>
      <c r="J61" s="10" t="s">
        <v>105</v>
      </c>
      <c r="K61" s="4">
        <f t="shared" si="2"/>
        <v>2.2618821123046343E-4</v>
      </c>
      <c r="L61" s="4">
        <v>0</v>
      </c>
      <c r="M61" s="4">
        <f t="shared" si="3"/>
        <v>2.2618821123046343E-4</v>
      </c>
      <c r="N61" s="4">
        <v>0</v>
      </c>
      <c r="O61" s="10" t="s">
        <v>158</v>
      </c>
      <c r="P61" s="10" t="s">
        <v>159</v>
      </c>
      <c r="Q61" s="10" t="s">
        <v>109</v>
      </c>
      <c r="R61" s="10">
        <v>44216</v>
      </c>
    </row>
    <row r="62" spans="1:18" ht="31.5" x14ac:dyDescent="0.25">
      <c r="A62" s="10">
        <v>6</v>
      </c>
      <c r="B62" s="10" t="s">
        <v>213</v>
      </c>
      <c r="C62" s="10" t="s">
        <v>188</v>
      </c>
      <c r="D62" s="11">
        <v>6.9444444444444441E-3</v>
      </c>
      <c r="E62" s="11">
        <v>9.0419999999999998</v>
      </c>
      <c r="F62" s="12">
        <f t="shared" si="1"/>
        <v>6.2791666666666662E-2</v>
      </c>
      <c r="G62" s="4">
        <f t="shared" ref="G62:G81" si="13">F62/$F$121</f>
        <v>1.1309410561523171E-4</v>
      </c>
      <c r="H62" s="10" t="s">
        <v>83</v>
      </c>
      <c r="I62" s="10" t="s">
        <v>104</v>
      </c>
      <c r="J62" s="10" t="s">
        <v>105</v>
      </c>
      <c r="K62" s="4">
        <f t="shared" si="2"/>
        <v>0</v>
      </c>
      <c r="L62" s="4">
        <v>0</v>
      </c>
      <c r="M62" s="4">
        <v>0</v>
      </c>
      <c r="N62" s="4">
        <v>0</v>
      </c>
      <c r="O62" s="10" t="s">
        <v>214</v>
      </c>
      <c r="P62" s="10" t="s">
        <v>160</v>
      </c>
      <c r="Q62" s="10" t="s">
        <v>161</v>
      </c>
      <c r="R62" s="10">
        <v>97477</v>
      </c>
    </row>
    <row r="63" spans="1:18" s="13" customFormat="1" x14ac:dyDescent="0.25">
      <c r="A63" s="10">
        <v>6</v>
      </c>
      <c r="B63" s="10" t="s">
        <v>54</v>
      </c>
      <c r="C63" s="10" t="s">
        <v>190</v>
      </c>
      <c r="D63" s="11">
        <v>8.3333333333333329E-2</v>
      </c>
      <c r="E63" s="11">
        <v>9.0419999999999998</v>
      </c>
      <c r="F63" s="12">
        <f t="shared" si="1"/>
        <v>0.75349999999999995</v>
      </c>
      <c r="G63" s="4">
        <f t="shared" si="13"/>
        <v>1.3571292673827805E-3</v>
      </c>
      <c r="H63" s="10" t="s">
        <v>83</v>
      </c>
      <c r="I63" s="10" t="s">
        <v>104</v>
      </c>
      <c r="J63" s="10" t="s">
        <v>105</v>
      </c>
      <c r="K63" s="4">
        <f t="shared" si="2"/>
        <v>1.3571292673827805E-3</v>
      </c>
      <c r="L63" s="4">
        <v>0</v>
      </c>
      <c r="M63" s="4">
        <f t="shared" si="3"/>
        <v>1.3571292673827805E-3</v>
      </c>
      <c r="N63" s="4">
        <v>0</v>
      </c>
      <c r="O63" s="10" t="s">
        <v>162</v>
      </c>
      <c r="P63" s="10" t="s">
        <v>113</v>
      </c>
      <c r="Q63" s="10" t="s">
        <v>109</v>
      </c>
      <c r="R63" s="10">
        <v>43793</v>
      </c>
    </row>
    <row r="64" spans="1:18" s="13" customFormat="1" x14ac:dyDescent="0.25">
      <c r="A64" s="10">
        <v>7</v>
      </c>
      <c r="B64" s="10" t="s">
        <v>41</v>
      </c>
      <c r="C64" s="10" t="s">
        <v>190</v>
      </c>
      <c r="D64" s="11">
        <v>1.736111111111111E-3</v>
      </c>
      <c r="E64" s="11">
        <v>7.3120000000000003</v>
      </c>
      <c r="F64" s="12">
        <f t="shared" si="1"/>
        <v>1.2694444444444444E-2</v>
      </c>
      <c r="G64" s="4">
        <f t="shared" si="13"/>
        <v>2.2863970920663964E-5</v>
      </c>
      <c r="H64" s="10" t="s">
        <v>84</v>
      </c>
      <c r="I64" s="10" t="s">
        <v>104</v>
      </c>
      <c r="J64" s="10" t="s">
        <v>105</v>
      </c>
      <c r="K64" s="4">
        <f t="shared" si="2"/>
        <v>2.2863970920663964E-5</v>
      </c>
      <c r="L64" s="4">
        <v>0</v>
      </c>
      <c r="M64" s="4">
        <f t="shared" si="3"/>
        <v>2.2863970920663964E-5</v>
      </c>
      <c r="N64" s="4">
        <v>0</v>
      </c>
      <c r="O64" s="10" t="s">
        <v>132</v>
      </c>
      <c r="P64" s="10" t="s">
        <v>133</v>
      </c>
      <c r="Q64" s="10" t="s">
        <v>109</v>
      </c>
      <c r="R64" s="10">
        <v>43977</v>
      </c>
    </row>
    <row r="65" spans="1:18" s="13" customFormat="1" x14ac:dyDescent="0.25">
      <c r="A65" s="10">
        <v>7</v>
      </c>
      <c r="B65" s="10" t="s">
        <v>216</v>
      </c>
      <c r="C65" s="10" t="s">
        <v>190</v>
      </c>
      <c r="D65" s="11">
        <v>1.736111111111111E-3</v>
      </c>
      <c r="E65" s="11">
        <v>7.3120000000000003</v>
      </c>
      <c r="F65" s="12">
        <f t="shared" si="1"/>
        <v>1.2694444444444444E-2</v>
      </c>
      <c r="G65" s="4">
        <f t="shared" si="13"/>
        <v>2.2863970920663964E-5</v>
      </c>
      <c r="H65" s="10" t="s">
        <v>84</v>
      </c>
      <c r="I65" s="10" t="s">
        <v>104</v>
      </c>
      <c r="J65" s="10" t="s">
        <v>105</v>
      </c>
      <c r="K65" s="4">
        <f t="shared" si="2"/>
        <v>2.2863970920663964E-5</v>
      </c>
      <c r="L65" s="4">
        <v>0</v>
      </c>
      <c r="M65" s="4">
        <f t="shared" si="3"/>
        <v>2.2863970920663964E-5</v>
      </c>
      <c r="N65" s="4">
        <v>0</v>
      </c>
      <c r="O65" s="10" t="s">
        <v>134</v>
      </c>
      <c r="P65" s="10" t="s">
        <v>135</v>
      </c>
      <c r="Q65" s="10" t="s">
        <v>136</v>
      </c>
      <c r="R65" s="10">
        <v>26003</v>
      </c>
    </row>
    <row r="66" spans="1:18" x14ac:dyDescent="0.25">
      <c r="A66" s="10">
        <v>7</v>
      </c>
      <c r="B66" s="10" t="s">
        <v>42</v>
      </c>
      <c r="C66" s="10" t="s">
        <v>190</v>
      </c>
      <c r="D66" s="11">
        <v>8.3333333333333329E-2</v>
      </c>
      <c r="E66" s="11">
        <v>7.3120000000000003</v>
      </c>
      <c r="F66" s="12">
        <f t="shared" si="1"/>
        <v>0.60933333333333328</v>
      </c>
      <c r="G66" s="4">
        <f t="shared" si="13"/>
        <v>1.0974706041918703E-3</v>
      </c>
      <c r="H66" s="10" t="s">
        <v>84</v>
      </c>
      <c r="I66" s="10" t="s">
        <v>104</v>
      </c>
      <c r="J66" s="10" t="s">
        <v>105</v>
      </c>
      <c r="K66" s="4">
        <f t="shared" si="2"/>
        <v>1.0974706041918703E-3</v>
      </c>
      <c r="L66" s="4">
        <v>0</v>
      </c>
      <c r="M66" s="4">
        <f t="shared" si="3"/>
        <v>1.0974706041918703E-3</v>
      </c>
      <c r="N66" s="4">
        <v>0</v>
      </c>
      <c r="O66" s="10" t="s">
        <v>137</v>
      </c>
      <c r="P66" s="10" t="s">
        <v>138</v>
      </c>
      <c r="Q66" s="10" t="s">
        <v>139</v>
      </c>
      <c r="R66" s="10">
        <v>20117</v>
      </c>
    </row>
    <row r="67" spans="1:18" x14ac:dyDescent="0.25">
      <c r="A67" s="10">
        <v>7</v>
      </c>
      <c r="B67" s="10" t="s">
        <v>43</v>
      </c>
      <c r="C67" s="10" t="s">
        <v>190</v>
      </c>
      <c r="D67" s="11">
        <v>1.3888888888888888E-2</v>
      </c>
      <c r="E67" s="11">
        <v>7.3120000000000003</v>
      </c>
      <c r="F67" s="12">
        <f t="shared" si="1"/>
        <v>0.10155555555555555</v>
      </c>
      <c r="G67" s="4">
        <f t="shared" si="13"/>
        <v>1.8291176736531171E-4</v>
      </c>
      <c r="H67" s="10" t="s">
        <v>84</v>
      </c>
      <c r="I67" s="10" t="s">
        <v>104</v>
      </c>
      <c r="J67" s="10" t="s">
        <v>105</v>
      </c>
      <c r="K67" s="4">
        <f t="shared" si="2"/>
        <v>1.8291176736531171E-4</v>
      </c>
      <c r="L67" s="4">
        <v>0</v>
      </c>
      <c r="M67" s="4">
        <f t="shared" si="3"/>
        <v>1.8291176736531171E-4</v>
      </c>
      <c r="N67" s="4">
        <v>0</v>
      </c>
      <c r="O67" s="10" t="s">
        <v>140</v>
      </c>
      <c r="P67" s="10" t="s">
        <v>141</v>
      </c>
      <c r="Q67" s="10" t="s">
        <v>109</v>
      </c>
      <c r="R67" s="10">
        <v>44903</v>
      </c>
    </row>
    <row r="68" spans="1:18" ht="31.5" x14ac:dyDescent="0.25">
      <c r="A68" s="10">
        <v>7</v>
      </c>
      <c r="B68" s="10" t="s">
        <v>44</v>
      </c>
      <c r="C68" s="10" t="s">
        <v>190</v>
      </c>
      <c r="D68" s="11">
        <v>1.7361E-3</v>
      </c>
      <c r="E68" s="11">
        <v>7.3120000000000003</v>
      </c>
      <c r="F68" s="12">
        <f t="shared" si="1"/>
        <v>1.2694363200000001E-2</v>
      </c>
      <c r="G68" s="4">
        <f t="shared" si="13"/>
        <v>2.2863824591250077E-5</v>
      </c>
      <c r="H68" s="10" t="s">
        <v>84</v>
      </c>
      <c r="I68" s="10" t="s">
        <v>104</v>
      </c>
      <c r="J68" s="10" t="s">
        <v>105</v>
      </c>
      <c r="K68" s="4">
        <f t="shared" si="2"/>
        <v>2.2863824591250077E-5</v>
      </c>
      <c r="L68" s="4">
        <v>0</v>
      </c>
      <c r="M68" s="4">
        <f t="shared" si="3"/>
        <v>2.2863824591250077E-5</v>
      </c>
      <c r="N68" s="4">
        <v>0</v>
      </c>
      <c r="O68" s="10" t="s">
        <v>142</v>
      </c>
      <c r="P68" s="10" t="s">
        <v>143</v>
      </c>
      <c r="Q68" s="10" t="s">
        <v>109</v>
      </c>
      <c r="R68" s="10">
        <v>43950</v>
      </c>
    </row>
    <row r="69" spans="1:18" ht="31.5" x14ac:dyDescent="0.25">
      <c r="A69" s="10">
        <v>7</v>
      </c>
      <c r="B69" s="10" t="s">
        <v>45</v>
      </c>
      <c r="C69" s="10" t="s">
        <v>190</v>
      </c>
      <c r="D69" s="11">
        <v>1.7361E-3</v>
      </c>
      <c r="E69" s="11">
        <v>7.3120000000000003</v>
      </c>
      <c r="F69" s="12">
        <f t="shared" ref="F69:F108" si="14">E69*D69</f>
        <v>1.2694363200000001E-2</v>
      </c>
      <c r="G69" s="4">
        <f t="shared" si="13"/>
        <v>2.2863824591250077E-5</v>
      </c>
      <c r="H69" s="10" t="s">
        <v>84</v>
      </c>
      <c r="I69" s="10" t="s">
        <v>104</v>
      </c>
      <c r="J69" s="10" t="s">
        <v>105</v>
      </c>
      <c r="K69" s="4">
        <f t="shared" si="2"/>
        <v>2.2863824591250077E-5</v>
      </c>
      <c r="L69" s="4">
        <v>0</v>
      </c>
      <c r="M69" s="4">
        <f t="shared" si="3"/>
        <v>2.2863824591250077E-5</v>
      </c>
      <c r="N69" s="4">
        <v>0</v>
      </c>
      <c r="O69" s="10" t="s">
        <v>208</v>
      </c>
      <c r="P69" s="10" t="s">
        <v>144</v>
      </c>
      <c r="Q69" s="10" t="s">
        <v>109</v>
      </c>
      <c r="R69" s="10">
        <v>43718</v>
      </c>
    </row>
    <row r="70" spans="1:18" x14ac:dyDescent="0.25">
      <c r="A70" s="10">
        <v>7</v>
      </c>
      <c r="B70" s="10" t="s">
        <v>46</v>
      </c>
      <c r="C70" s="10" t="s">
        <v>190</v>
      </c>
      <c r="D70" s="11">
        <v>8.3333333333333329E-2</v>
      </c>
      <c r="E70" s="11">
        <v>7.3120000000000003</v>
      </c>
      <c r="F70" s="12">
        <f t="shared" si="14"/>
        <v>0.60933333333333328</v>
      </c>
      <c r="G70" s="4">
        <f t="shared" si="13"/>
        <v>1.0974706041918703E-3</v>
      </c>
      <c r="H70" s="10" t="s">
        <v>84</v>
      </c>
      <c r="I70" s="10" t="s">
        <v>104</v>
      </c>
      <c r="J70" s="10" t="s">
        <v>105</v>
      </c>
      <c r="K70" s="4">
        <f t="shared" si="2"/>
        <v>1.0974706041918703E-3</v>
      </c>
      <c r="L70" s="4">
        <v>0</v>
      </c>
      <c r="M70" s="4">
        <f t="shared" si="3"/>
        <v>1.0974706041918703E-3</v>
      </c>
      <c r="N70" s="4">
        <v>0</v>
      </c>
      <c r="O70" s="10" t="s">
        <v>145</v>
      </c>
      <c r="P70" s="10" t="s">
        <v>146</v>
      </c>
      <c r="Q70" s="10" t="s">
        <v>130</v>
      </c>
      <c r="R70" s="10">
        <v>34990</v>
      </c>
    </row>
    <row r="71" spans="1:18" x14ac:dyDescent="0.25">
      <c r="A71" s="10">
        <v>7</v>
      </c>
      <c r="B71" s="10" t="s">
        <v>47</v>
      </c>
      <c r="C71" s="10" t="s">
        <v>190</v>
      </c>
      <c r="D71" s="11">
        <v>2.7777777777777776E-2</v>
      </c>
      <c r="E71" s="11">
        <v>7.3120000000000003</v>
      </c>
      <c r="F71" s="12">
        <f t="shared" si="14"/>
        <v>0.2031111111111111</v>
      </c>
      <c r="G71" s="4">
        <f t="shared" si="13"/>
        <v>3.6582353473062343E-4</v>
      </c>
      <c r="H71" s="10" t="s">
        <v>84</v>
      </c>
      <c r="I71" s="10" t="s">
        <v>104</v>
      </c>
      <c r="J71" s="10" t="s">
        <v>105</v>
      </c>
      <c r="K71" s="4">
        <f t="shared" ref="K71:K118" si="15">M71</f>
        <v>3.6582353473062343E-4</v>
      </c>
      <c r="L71" s="4">
        <v>0</v>
      </c>
      <c r="M71" s="4">
        <f t="shared" ref="M71:M118" si="16">G71</f>
        <v>3.6582353473062343E-4</v>
      </c>
      <c r="N71" s="4">
        <v>0</v>
      </c>
      <c r="O71" s="10" t="s">
        <v>147</v>
      </c>
      <c r="P71" s="10" t="s">
        <v>148</v>
      </c>
      <c r="Q71" s="10" t="s">
        <v>130</v>
      </c>
      <c r="R71" s="10">
        <v>33569</v>
      </c>
    </row>
    <row r="72" spans="1:18" s="13" customFormat="1" x14ac:dyDescent="0.25">
      <c r="A72" s="10">
        <v>7</v>
      </c>
      <c r="B72" s="10" t="s">
        <v>48</v>
      </c>
      <c r="C72" s="7" t="s">
        <v>190</v>
      </c>
      <c r="D72" s="11">
        <v>0.5</v>
      </c>
      <c r="E72" s="11">
        <v>7.3120000000000003</v>
      </c>
      <c r="F72" s="12">
        <f t="shared" si="14"/>
        <v>3.6560000000000001</v>
      </c>
      <c r="G72" s="4">
        <f t="shared" si="13"/>
        <v>6.5848236251512225E-3</v>
      </c>
      <c r="H72" s="10" t="s">
        <v>84</v>
      </c>
      <c r="I72" s="10" t="s">
        <v>104</v>
      </c>
      <c r="J72" s="10" t="s">
        <v>105</v>
      </c>
      <c r="K72" s="4">
        <f t="shared" si="15"/>
        <v>6.5848236251512225E-3</v>
      </c>
      <c r="L72" s="4">
        <v>0</v>
      </c>
      <c r="M72" s="4">
        <f>G72</f>
        <v>6.5848236251512225E-3</v>
      </c>
      <c r="N72" s="4">
        <v>0</v>
      </c>
      <c r="O72" s="10" t="s">
        <v>189</v>
      </c>
      <c r="P72" s="10" t="s">
        <v>108</v>
      </c>
      <c r="Q72" s="10" t="s">
        <v>109</v>
      </c>
      <c r="R72" s="10">
        <v>43747</v>
      </c>
    </row>
    <row r="73" spans="1:18" s="13" customFormat="1" x14ac:dyDescent="0.25">
      <c r="A73" s="10">
        <v>7</v>
      </c>
      <c r="B73" s="10" t="s">
        <v>49</v>
      </c>
      <c r="C73" s="10" t="s">
        <v>190</v>
      </c>
      <c r="D73" s="11">
        <v>2.7777777777777776E-2</v>
      </c>
      <c r="E73" s="11">
        <v>7.3120000000000003</v>
      </c>
      <c r="F73" s="12">
        <f t="shared" si="14"/>
        <v>0.2031111111111111</v>
      </c>
      <c r="G73" s="4">
        <f t="shared" si="13"/>
        <v>3.6582353473062343E-4</v>
      </c>
      <c r="H73" s="10" t="s">
        <v>84</v>
      </c>
      <c r="I73" s="10" t="s">
        <v>104</v>
      </c>
      <c r="J73" s="10" t="s">
        <v>105</v>
      </c>
      <c r="K73" s="4">
        <f t="shared" si="15"/>
        <v>3.6582353473062343E-4</v>
      </c>
      <c r="L73" s="4">
        <v>0</v>
      </c>
      <c r="M73" s="4">
        <f t="shared" si="16"/>
        <v>3.6582353473062343E-4</v>
      </c>
      <c r="N73" s="4">
        <v>0</v>
      </c>
      <c r="O73" s="10" t="s">
        <v>149</v>
      </c>
      <c r="P73" s="10" t="s">
        <v>113</v>
      </c>
      <c r="Q73" s="10" t="s">
        <v>109</v>
      </c>
      <c r="R73" s="10">
        <v>43793</v>
      </c>
    </row>
    <row r="74" spans="1:18" x14ac:dyDescent="0.25">
      <c r="A74" s="10">
        <v>7</v>
      </c>
      <c r="B74" s="10" t="s">
        <v>50</v>
      </c>
      <c r="C74" s="10" t="s">
        <v>190</v>
      </c>
      <c r="D74" s="11">
        <v>8.3333333333333329E-2</v>
      </c>
      <c r="E74" s="11">
        <v>7.3120000000000003</v>
      </c>
      <c r="F74" s="12">
        <f t="shared" si="14"/>
        <v>0.60933333333333328</v>
      </c>
      <c r="G74" s="4">
        <f t="shared" si="13"/>
        <v>1.0974706041918703E-3</v>
      </c>
      <c r="H74" s="10" t="s">
        <v>84</v>
      </c>
      <c r="I74" s="10" t="s">
        <v>104</v>
      </c>
      <c r="J74" s="10" t="s">
        <v>105</v>
      </c>
      <c r="K74" s="4">
        <f t="shared" si="15"/>
        <v>1.0974706041918703E-3</v>
      </c>
      <c r="L74" s="4">
        <v>0</v>
      </c>
      <c r="M74" s="4">
        <f t="shared" si="16"/>
        <v>1.0974706041918703E-3</v>
      </c>
      <c r="N74" s="4">
        <v>0</v>
      </c>
      <c r="O74" s="10" t="s">
        <v>150</v>
      </c>
      <c r="P74" s="10" t="s">
        <v>151</v>
      </c>
      <c r="Q74" s="10" t="s">
        <v>139</v>
      </c>
      <c r="R74" s="10">
        <v>23692</v>
      </c>
    </row>
    <row r="75" spans="1:18" x14ac:dyDescent="0.25">
      <c r="A75" s="10">
        <v>7</v>
      </c>
      <c r="B75" s="10" t="s">
        <v>51</v>
      </c>
      <c r="C75" s="10" t="s">
        <v>190</v>
      </c>
      <c r="D75" s="11">
        <v>2.7777777777777776E-2</v>
      </c>
      <c r="E75" s="11">
        <v>7.3120000000000003</v>
      </c>
      <c r="F75" s="12">
        <f t="shared" si="14"/>
        <v>0.2031111111111111</v>
      </c>
      <c r="G75" s="4">
        <f t="shared" si="13"/>
        <v>3.6582353473062343E-4</v>
      </c>
      <c r="H75" s="10" t="s">
        <v>84</v>
      </c>
      <c r="I75" s="10" t="s">
        <v>104</v>
      </c>
      <c r="J75" s="10" t="s">
        <v>105</v>
      </c>
      <c r="K75" s="4">
        <f t="shared" si="15"/>
        <v>3.6582353473062343E-4</v>
      </c>
      <c r="L75" s="4">
        <v>0</v>
      </c>
      <c r="M75" s="4">
        <f t="shared" si="16"/>
        <v>3.6582353473062343E-4</v>
      </c>
      <c r="N75" s="4">
        <v>0</v>
      </c>
      <c r="O75" s="10" t="s">
        <v>152</v>
      </c>
      <c r="P75" s="10" t="s">
        <v>153</v>
      </c>
      <c r="Q75" s="10" t="s">
        <v>154</v>
      </c>
      <c r="R75" s="10">
        <v>87401</v>
      </c>
    </row>
    <row r="76" spans="1:18" s="13" customFormat="1" ht="31.5" x14ac:dyDescent="0.25">
      <c r="A76" s="10">
        <v>7</v>
      </c>
      <c r="B76" s="10" t="s">
        <v>194</v>
      </c>
      <c r="C76" s="10" t="s">
        <v>190</v>
      </c>
      <c r="D76" s="11">
        <v>2.7777777777777776E-2</v>
      </c>
      <c r="E76" s="11">
        <v>7.3120000000000003</v>
      </c>
      <c r="F76" s="12">
        <f t="shared" si="14"/>
        <v>0.2031111111111111</v>
      </c>
      <c r="G76" s="4">
        <f t="shared" si="13"/>
        <v>3.6582353473062343E-4</v>
      </c>
      <c r="H76" s="10" t="s">
        <v>84</v>
      </c>
      <c r="I76" s="10" t="s">
        <v>104</v>
      </c>
      <c r="J76" s="10" t="s">
        <v>105</v>
      </c>
      <c r="K76" s="4">
        <f t="shared" si="15"/>
        <v>3.6582353473062343E-4</v>
      </c>
      <c r="L76" s="4">
        <v>0</v>
      </c>
      <c r="M76" s="4">
        <f t="shared" si="16"/>
        <v>3.6582353473062343E-4</v>
      </c>
      <c r="N76" s="4">
        <v>0</v>
      </c>
      <c r="O76" s="10" t="s">
        <v>155</v>
      </c>
      <c r="P76" s="10" t="s">
        <v>113</v>
      </c>
      <c r="Q76" s="10" t="s">
        <v>109</v>
      </c>
      <c r="R76" s="10">
        <v>43793</v>
      </c>
    </row>
    <row r="77" spans="1:18" s="13" customFormat="1" x14ac:dyDescent="0.25">
      <c r="A77" s="10">
        <v>7</v>
      </c>
      <c r="B77" s="10" t="s">
        <v>52</v>
      </c>
      <c r="C77" s="10" t="s">
        <v>190</v>
      </c>
      <c r="D77" s="11">
        <v>1.3888888888888888E-2</v>
      </c>
      <c r="E77" s="11">
        <v>7.3120000000000003</v>
      </c>
      <c r="F77" s="12">
        <f t="shared" si="14"/>
        <v>0.10155555555555555</v>
      </c>
      <c r="G77" s="4">
        <f t="shared" si="13"/>
        <v>1.8291176736531171E-4</v>
      </c>
      <c r="H77" s="10" t="s">
        <v>84</v>
      </c>
      <c r="I77" s="10" t="s">
        <v>104</v>
      </c>
      <c r="J77" s="10" t="s">
        <v>105</v>
      </c>
      <c r="K77" s="4">
        <f t="shared" si="15"/>
        <v>1.8291176736531171E-4</v>
      </c>
      <c r="L77" s="4">
        <v>0</v>
      </c>
      <c r="M77" s="4">
        <f t="shared" si="16"/>
        <v>1.8291176736531171E-4</v>
      </c>
      <c r="N77" s="4">
        <v>0</v>
      </c>
      <c r="O77" s="10" t="s">
        <v>156</v>
      </c>
      <c r="P77" s="10" t="s">
        <v>157</v>
      </c>
      <c r="Q77" s="10" t="s">
        <v>109</v>
      </c>
      <c r="R77" s="10">
        <v>43942</v>
      </c>
    </row>
    <row r="78" spans="1:18" x14ac:dyDescent="0.25">
      <c r="A78" s="10">
        <v>7</v>
      </c>
      <c r="B78" s="10" t="s">
        <v>53</v>
      </c>
      <c r="C78" s="10" t="s">
        <v>190</v>
      </c>
      <c r="D78" s="11">
        <v>1.3888888888888888E-2</v>
      </c>
      <c r="E78" s="11">
        <v>7.3120000000000003</v>
      </c>
      <c r="F78" s="12">
        <f t="shared" si="14"/>
        <v>0.10155555555555555</v>
      </c>
      <c r="G78" s="4">
        <f t="shared" si="13"/>
        <v>1.8291176736531171E-4</v>
      </c>
      <c r="H78" s="10" t="s">
        <v>84</v>
      </c>
      <c r="I78" s="10" t="s">
        <v>104</v>
      </c>
      <c r="J78" s="10" t="s">
        <v>105</v>
      </c>
      <c r="K78" s="4">
        <f t="shared" si="15"/>
        <v>1.8291176736531171E-4</v>
      </c>
      <c r="L78" s="4">
        <v>0</v>
      </c>
      <c r="M78" s="4">
        <f t="shared" si="16"/>
        <v>1.8291176736531171E-4</v>
      </c>
      <c r="N78" s="4">
        <v>0</v>
      </c>
      <c r="O78" s="10" t="s">
        <v>158</v>
      </c>
      <c r="P78" s="10" t="s">
        <v>159</v>
      </c>
      <c r="Q78" s="10" t="s">
        <v>109</v>
      </c>
      <c r="R78" s="10">
        <v>44216</v>
      </c>
    </row>
    <row r="79" spans="1:18" ht="31.5" x14ac:dyDescent="0.25">
      <c r="A79" s="10">
        <v>7</v>
      </c>
      <c r="B79" s="10" t="s">
        <v>213</v>
      </c>
      <c r="C79" s="7" t="s">
        <v>188</v>
      </c>
      <c r="D79" s="11">
        <v>6.9444444444444441E-3</v>
      </c>
      <c r="E79" s="11">
        <v>7.3120000000000003</v>
      </c>
      <c r="F79" s="12">
        <f t="shared" si="14"/>
        <v>5.0777777777777776E-2</v>
      </c>
      <c r="G79" s="4">
        <f t="shared" si="13"/>
        <v>9.1455883682655856E-5</v>
      </c>
      <c r="H79" s="10" t="s">
        <v>84</v>
      </c>
      <c r="I79" s="10" t="s">
        <v>104</v>
      </c>
      <c r="J79" s="10" t="s">
        <v>105</v>
      </c>
      <c r="K79" s="4">
        <f t="shared" si="15"/>
        <v>0</v>
      </c>
      <c r="L79" s="4">
        <v>0</v>
      </c>
      <c r="M79" s="4">
        <v>0</v>
      </c>
      <c r="N79" s="4">
        <v>0</v>
      </c>
      <c r="O79" s="10" t="s">
        <v>214</v>
      </c>
      <c r="P79" s="10" t="s">
        <v>160</v>
      </c>
      <c r="Q79" s="10" t="s">
        <v>161</v>
      </c>
      <c r="R79" s="10">
        <v>97477</v>
      </c>
    </row>
    <row r="80" spans="1:18" x14ac:dyDescent="0.25">
      <c r="A80" s="10">
        <v>7</v>
      </c>
      <c r="B80" s="10" t="s">
        <v>54</v>
      </c>
      <c r="C80" s="10" t="s">
        <v>190</v>
      </c>
      <c r="D80" s="11">
        <v>8.3333333333333329E-2</v>
      </c>
      <c r="E80" s="11">
        <v>7.3120000000000003</v>
      </c>
      <c r="F80" s="12">
        <f t="shared" si="14"/>
        <v>0.60933333333333328</v>
      </c>
      <c r="G80" s="4">
        <f t="shared" si="13"/>
        <v>1.0974706041918703E-3</v>
      </c>
      <c r="H80" s="10" t="s">
        <v>84</v>
      </c>
      <c r="I80" s="10" t="s">
        <v>104</v>
      </c>
      <c r="J80" s="10" t="s">
        <v>105</v>
      </c>
      <c r="K80" s="4">
        <f t="shared" si="15"/>
        <v>1.0974706041918703E-3</v>
      </c>
      <c r="L80" s="4">
        <v>0</v>
      </c>
      <c r="M80" s="4">
        <f t="shared" si="16"/>
        <v>1.0974706041918703E-3</v>
      </c>
      <c r="N80" s="4">
        <v>0</v>
      </c>
      <c r="O80" s="10" t="s">
        <v>162</v>
      </c>
      <c r="P80" s="10" t="s">
        <v>113</v>
      </c>
      <c r="Q80" s="10" t="s">
        <v>109</v>
      </c>
      <c r="R80" s="10">
        <v>43793</v>
      </c>
    </row>
    <row r="81" spans="1:18" x14ac:dyDescent="0.25">
      <c r="A81" s="37">
        <v>8</v>
      </c>
      <c r="B81" s="10" t="s">
        <v>55</v>
      </c>
      <c r="C81" s="38" t="s">
        <v>190</v>
      </c>
      <c r="D81" s="39">
        <v>1</v>
      </c>
      <c r="E81" s="41">
        <v>11.988</v>
      </c>
      <c r="F81" s="40">
        <f t="shared" si="14"/>
        <v>11.988</v>
      </c>
      <c r="G81" s="42">
        <f t="shared" si="13"/>
        <v>2.1591593440457562E-2</v>
      </c>
      <c r="H81" s="37" t="s">
        <v>85</v>
      </c>
      <c r="I81" s="37" t="s">
        <v>106</v>
      </c>
      <c r="J81" s="38" t="s">
        <v>105</v>
      </c>
      <c r="K81" s="42">
        <f t="shared" si="15"/>
        <v>2.1591593440457562E-2</v>
      </c>
      <c r="L81" s="34">
        <v>0</v>
      </c>
      <c r="M81" s="42">
        <f t="shared" si="16"/>
        <v>2.1591593440457562E-2</v>
      </c>
      <c r="N81" s="42">
        <v>0</v>
      </c>
      <c r="O81" s="10" t="s">
        <v>163</v>
      </c>
      <c r="P81" s="10" t="s">
        <v>164</v>
      </c>
      <c r="Q81" s="10" t="s">
        <v>109</v>
      </c>
      <c r="R81" s="10">
        <v>43793</v>
      </c>
    </row>
    <row r="82" spans="1:18" x14ac:dyDescent="0.25">
      <c r="A82" s="37"/>
      <c r="B82" s="10" t="s">
        <v>202</v>
      </c>
      <c r="C82" s="38"/>
      <c r="D82" s="39"/>
      <c r="E82" s="41"/>
      <c r="F82" s="40"/>
      <c r="G82" s="42"/>
      <c r="H82" s="37"/>
      <c r="I82" s="37"/>
      <c r="J82" s="38"/>
      <c r="K82" s="42"/>
      <c r="L82" s="36"/>
      <c r="M82" s="42"/>
      <c r="N82" s="42"/>
      <c r="O82" s="10" t="s">
        <v>110</v>
      </c>
      <c r="P82" s="10" t="s">
        <v>110</v>
      </c>
      <c r="Q82" s="10" t="s">
        <v>110</v>
      </c>
      <c r="R82" s="10" t="s">
        <v>110</v>
      </c>
    </row>
    <row r="83" spans="1:18" x14ac:dyDescent="0.25">
      <c r="A83" s="37"/>
      <c r="B83" s="10" t="s">
        <v>203</v>
      </c>
      <c r="C83" s="38"/>
      <c r="D83" s="39"/>
      <c r="E83" s="41"/>
      <c r="F83" s="40"/>
      <c r="G83" s="42"/>
      <c r="H83" s="37"/>
      <c r="I83" s="37"/>
      <c r="J83" s="38"/>
      <c r="K83" s="42"/>
      <c r="L83" s="36"/>
      <c r="M83" s="42"/>
      <c r="N83" s="42"/>
      <c r="O83" s="10" t="s">
        <v>110</v>
      </c>
      <c r="P83" s="10" t="s">
        <v>110</v>
      </c>
      <c r="Q83" s="10" t="s">
        <v>110</v>
      </c>
      <c r="R83" s="10" t="s">
        <v>110</v>
      </c>
    </row>
    <row r="84" spans="1:18" x14ac:dyDescent="0.25">
      <c r="A84" s="37"/>
      <c r="B84" s="10" t="s">
        <v>209</v>
      </c>
      <c r="C84" s="38"/>
      <c r="D84" s="39"/>
      <c r="E84" s="41"/>
      <c r="F84" s="40"/>
      <c r="G84" s="42"/>
      <c r="H84" s="37"/>
      <c r="I84" s="37"/>
      <c r="J84" s="38"/>
      <c r="K84" s="42"/>
      <c r="L84" s="36"/>
      <c r="M84" s="42"/>
      <c r="N84" s="42"/>
      <c r="O84" s="10" t="s">
        <v>110</v>
      </c>
      <c r="P84" s="10" t="s">
        <v>110</v>
      </c>
      <c r="Q84" s="10" t="s">
        <v>110</v>
      </c>
      <c r="R84" s="10" t="s">
        <v>110</v>
      </c>
    </row>
    <row r="85" spans="1:18" x14ac:dyDescent="0.25">
      <c r="A85" s="37"/>
      <c r="B85" s="10" t="s">
        <v>56</v>
      </c>
      <c r="C85" s="38"/>
      <c r="D85" s="39"/>
      <c r="E85" s="41"/>
      <c r="F85" s="40"/>
      <c r="G85" s="42"/>
      <c r="H85" s="37"/>
      <c r="I85" s="37"/>
      <c r="J85" s="38"/>
      <c r="K85" s="42"/>
      <c r="L85" s="35"/>
      <c r="M85" s="42"/>
      <c r="N85" s="42"/>
      <c r="O85" s="10" t="s">
        <v>165</v>
      </c>
      <c r="P85" s="10" t="s">
        <v>113</v>
      </c>
      <c r="Q85" s="10" t="s">
        <v>109</v>
      </c>
      <c r="R85" s="10">
        <v>43793</v>
      </c>
    </row>
    <row r="86" spans="1:18" x14ac:dyDescent="0.25">
      <c r="A86" s="10">
        <v>9</v>
      </c>
      <c r="B86" s="10" t="s">
        <v>57</v>
      </c>
      <c r="C86" s="10" t="s">
        <v>190</v>
      </c>
      <c r="D86" s="11">
        <v>1</v>
      </c>
      <c r="E86" s="11">
        <v>33.203000000000003</v>
      </c>
      <c r="F86" s="12">
        <f t="shared" si="14"/>
        <v>33.203000000000003</v>
      </c>
      <c r="G86" s="4">
        <f t="shared" ref="G86:G92" si="17">F86/$F$121</f>
        <v>5.9801941691984696E-2</v>
      </c>
      <c r="H86" s="10" t="s">
        <v>86</v>
      </c>
      <c r="I86" s="10" t="s">
        <v>106</v>
      </c>
      <c r="J86" s="10" t="s">
        <v>105</v>
      </c>
      <c r="K86" s="4">
        <f t="shared" si="15"/>
        <v>5.9801941691984696E-2</v>
      </c>
      <c r="L86" s="4">
        <v>0</v>
      </c>
      <c r="M86" s="4">
        <f t="shared" si="16"/>
        <v>5.9801941691984696E-2</v>
      </c>
      <c r="N86" s="4">
        <v>0</v>
      </c>
      <c r="O86" s="10" t="s">
        <v>166</v>
      </c>
      <c r="P86" s="10" t="s">
        <v>108</v>
      </c>
      <c r="Q86" s="10" t="s">
        <v>109</v>
      </c>
      <c r="R86" s="10">
        <v>43747</v>
      </c>
    </row>
    <row r="87" spans="1:18" x14ac:dyDescent="0.25">
      <c r="A87" s="10">
        <v>10</v>
      </c>
      <c r="B87" s="10" t="s">
        <v>58</v>
      </c>
      <c r="C87" s="10" t="s">
        <v>190</v>
      </c>
      <c r="D87" s="11">
        <v>1</v>
      </c>
      <c r="E87" s="11">
        <v>1.0009999999999999</v>
      </c>
      <c r="F87" s="12">
        <f t="shared" si="14"/>
        <v>1.0009999999999999</v>
      </c>
      <c r="G87" s="4">
        <f t="shared" si="17"/>
        <v>1.8029016544793143E-3</v>
      </c>
      <c r="H87" s="10" t="s">
        <v>87</v>
      </c>
      <c r="I87" s="10" t="s">
        <v>106</v>
      </c>
      <c r="J87" s="10" t="s">
        <v>105</v>
      </c>
      <c r="K87" s="4">
        <f t="shared" si="15"/>
        <v>1.8029016544793143E-3</v>
      </c>
      <c r="L87" s="4">
        <v>0</v>
      </c>
      <c r="M87" s="4">
        <f t="shared" si="16"/>
        <v>1.8029016544793143E-3</v>
      </c>
      <c r="N87" s="4">
        <v>0</v>
      </c>
      <c r="O87" s="10" t="s">
        <v>167</v>
      </c>
      <c r="P87" s="10" t="s">
        <v>108</v>
      </c>
      <c r="Q87" s="10" t="s">
        <v>109</v>
      </c>
      <c r="R87" s="10">
        <v>43747</v>
      </c>
    </row>
    <row r="88" spans="1:18" x14ac:dyDescent="0.25">
      <c r="A88" s="10">
        <v>11</v>
      </c>
      <c r="B88" s="10" t="s">
        <v>59</v>
      </c>
      <c r="C88" s="10" t="s">
        <v>190</v>
      </c>
      <c r="D88" s="11">
        <v>1</v>
      </c>
      <c r="E88" s="11">
        <v>1.01</v>
      </c>
      <c r="F88" s="12">
        <f t="shared" si="14"/>
        <v>1.01</v>
      </c>
      <c r="G88" s="4">
        <f t="shared" si="17"/>
        <v>1.819111559464643E-3</v>
      </c>
      <c r="H88" s="10" t="s">
        <v>88</v>
      </c>
      <c r="I88" s="10" t="s">
        <v>106</v>
      </c>
      <c r="J88" s="10" t="s">
        <v>105</v>
      </c>
      <c r="K88" s="4">
        <f t="shared" si="15"/>
        <v>1.819111559464643E-3</v>
      </c>
      <c r="L88" s="4">
        <v>0</v>
      </c>
      <c r="M88" s="4">
        <f t="shared" si="16"/>
        <v>1.819111559464643E-3</v>
      </c>
      <c r="N88" s="4">
        <v>0</v>
      </c>
      <c r="O88" s="10" t="s">
        <v>168</v>
      </c>
      <c r="P88" s="10" t="s">
        <v>108</v>
      </c>
      <c r="Q88" s="10" t="s">
        <v>109</v>
      </c>
      <c r="R88" s="10">
        <v>43747</v>
      </c>
    </row>
    <row r="89" spans="1:18" x14ac:dyDescent="0.25">
      <c r="A89" s="10">
        <v>12</v>
      </c>
      <c r="B89" s="10" t="s">
        <v>57</v>
      </c>
      <c r="C89" s="10" t="s">
        <v>190</v>
      </c>
      <c r="D89" s="11">
        <v>1</v>
      </c>
      <c r="E89" s="11">
        <v>3.1669999999999998</v>
      </c>
      <c r="F89" s="12">
        <f t="shared" si="14"/>
        <v>3.1669999999999998</v>
      </c>
      <c r="G89" s="4">
        <f t="shared" si="17"/>
        <v>5.7040854542817071E-3</v>
      </c>
      <c r="H89" s="10" t="s">
        <v>89</v>
      </c>
      <c r="I89" s="10" t="s">
        <v>106</v>
      </c>
      <c r="J89" s="10" t="s">
        <v>105</v>
      </c>
      <c r="K89" s="4">
        <f t="shared" si="15"/>
        <v>5.7040854542817071E-3</v>
      </c>
      <c r="L89" s="4">
        <v>0</v>
      </c>
      <c r="M89" s="4">
        <f t="shared" si="16"/>
        <v>5.7040854542817071E-3</v>
      </c>
      <c r="N89" s="4">
        <v>0</v>
      </c>
      <c r="O89" s="10" t="s">
        <v>166</v>
      </c>
      <c r="P89" s="10" t="s">
        <v>108</v>
      </c>
      <c r="Q89" s="10" t="s">
        <v>109</v>
      </c>
      <c r="R89" s="10">
        <v>43747</v>
      </c>
    </row>
    <row r="90" spans="1:18" x14ac:dyDescent="0.25">
      <c r="A90" s="10">
        <v>13</v>
      </c>
      <c r="B90" s="10" t="s">
        <v>60</v>
      </c>
      <c r="C90" s="10" t="s">
        <v>190</v>
      </c>
      <c r="D90" s="11">
        <v>1</v>
      </c>
      <c r="E90" s="11">
        <v>29.803000000000001</v>
      </c>
      <c r="F90" s="12">
        <f t="shared" si="14"/>
        <v>29.803000000000001</v>
      </c>
      <c r="G90" s="4">
        <f t="shared" si="17"/>
        <v>5.3678199808638367E-2</v>
      </c>
      <c r="H90" s="10" t="s">
        <v>90</v>
      </c>
      <c r="I90" s="10" t="s">
        <v>106</v>
      </c>
      <c r="J90" s="10" t="s">
        <v>105</v>
      </c>
      <c r="K90" s="4">
        <f t="shared" si="15"/>
        <v>5.3678199808638367E-2</v>
      </c>
      <c r="L90" s="4">
        <v>0</v>
      </c>
      <c r="M90" s="4">
        <f t="shared" si="16"/>
        <v>5.3678199808638367E-2</v>
      </c>
      <c r="N90" s="4">
        <v>0</v>
      </c>
      <c r="O90" s="10" t="s">
        <v>169</v>
      </c>
      <c r="P90" s="10" t="s">
        <v>108</v>
      </c>
      <c r="Q90" s="10" t="s">
        <v>109</v>
      </c>
      <c r="R90" s="10">
        <v>43747</v>
      </c>
    </row>
    <row r="91" spans="1:18" x14ac:dyDescent="0.25">
      <c r="A91" s="7">
        <v>14</v>
      </c>
      <c r="B91" s="10" t="s">
        <v>60</v>
      </c>
      <c r="C91" s="10" t="s">
        <v>190</v>
      </c>
      <c r="D91" s="14">
        <v>1</v>
      </c>
      <c r="E91" s="7">
        <v>24.856000000000002</v>
      </c>
      <c r="F91" s="12">
        <f t="shared" si="14"/>
        <v>24.856000000000002</v>
      </c>
      <c r="G91" s="4">
        <f t="shared" si="17"/>
        <v>4.4768155368369471E-2</v>
      </c>
      <c r="H91" s="7" t="s">
        <v>91</v>
      </c>
      <c r="I91" s="7" t="s">
        <v>106</v>
      </c>
      <c r="J91" s="7" t="s">
        <v>105</v>
      </c>
      <c r="K91" s="4">
        <f t="shared" si="15"/>
        <v>4.4768155368369471E-2</v>
      </c>
      <c r="L91" s="4">
        <v>0</v>
      </c>
      <c r="M91" s="4">
        <f t="shared" si="16"/>
        <v>4.4768155368369471E-2</v>
      </c>
      <c r="N91" s="4">
        <v>0</v>
      </c>
      <c r="O91" s="10" t="s">
        <v>169</v>
      </c>
      <c r="P91" s="10" t="s">
        <v>108</v>
      </c>
      <c r="Q91" s="10" t="s">
        <v>109</v>
      </c>
      <c r="R91" s="10">
        <v>43747</v>
      </c>
    </row>
    <row r="92" spans="1:18" x14ac:dyDescent="0.25">
      <c r="A92" s="37">
        <v>15</v>
      </c>
      <c r="B92" s="10" t="s">
        <v>196</v>
      </c>
      <c r="C92" s="37" t="s">
        <v>188</v>
      </c>
      <c r="D92" s="39">
        <v>1</v>
      </c>
      <c r="E92" s="37">
        <v>3.6389999999999998</v>
      </c>
      <c r="F92" s="40">
        <f t="shared" si="14"/>
        <v>3.6389999999999998</v>
      </c>
      <c r="G92" s="42">
        <f t="shared" si="17"/>
        <v>6.5542049157344901E-3</v>
      </c>
      <c r="H92" s="37" t="s">
        <v>92</v>
      </c>
      <c r="I92" s="37" t="s">
        <v>106</v>
      </c>
      <c r="J92" s="37" t="s">
        <v>105</v>
      </c>
      <c r="K92" s="42">
        <f t="shared" si="15"/>
        <v>0</v>
      </c>
      <c r="L92" s="34">
        <v>0</v>
      </c>
      <c r="M92" s="42">
        <v>0</v>
      </c>
      <c r="N92" s="42">
        <v>0</v>
      </c>
      <c r="O92" s="10" t="s">
        <v>110</v>
      </c>
      <c r="P92" s="10" t="s">
        <v>110</v>
      </c>
      <c r="Q92" s="10" t="s">
        <v>110</v>
      </c>
      <c r="R92" s="10" t="s">
        <v>110</v>
      </c>
    </row>
    <row r="93" spans="1:18" x14ac:dyDescent="0.25">
      <c r="A93" s="37"/>
      <c r="B93" s="10" t="s">
        <v>204</v>
      </c>
      <c r="C93" s="37"/>
      <c r="D93" s="39"/>
      <c r="E93" s="37"/>
      <c r="F93" s="40"/>
      <c r="G93" s="42"/>
      <c r="H93" s="37"/>
      <c r="I93" s="37"/>
      <c r="J93" s="37"/>
      <c r="K93" s="43"/>
      <c r="L93" s="35"/>
      <c r="M93" s="43"/>
      <c r="N93" s="43"/>
      <c r="O93" s="10" t="s">
        <v>110</v>
      </c>
      <c r="P93" s="10" t="s">
        <v>110</v>
      </c>
      <c r="Q93" s="10" t="s">
        <v>110</v>
      </c>
      <c r="R93" s="10" t="s">
        <v>110</v>
      </c>
    </row>
    <row r="94" spans="1:18" ht="31.5" x14ac:dyDescent="0.25">
      <c r="A94" s="7">
        <v>16</v>
      </c>
      <c r="B94" s="10" t="s">
        <v>61</v>
      </c>
      <c r="C94" s="10" t="s">
        <v>190</v>
      </c>
      <c r="D94" s="14">
        <v>1</v>
      </c>
      <c r="E94" s="7">
        <v>3.8439999999999999</v>
      </c>
      <c r="F94" s="12">
        <f t="shared" si="14"/>
        <v>3.8439999999999999</v>
      </c>
      <c r="G94" s="4">
        <f t="shared" ref="G94:G108" si="18">F94/$F$121</f>
        <v>6.9234305292891953E-3</v>
      </c>
      <c r="H94" s="7" t="s">
        <v>93</v>
      </c>
      <c r="I94" s="7" t="s">
        <v>106</v>
      </c>
      <c r="J94" s="7" t="s">
        <v>105</v>
      </c>
      <c r="K94" s="4">
        <f t="shared" si="15"/>
        <v>6.9234305292891953E-3</v>
      </c>
      <c r="L94" s="4">
        <v>0</v>
      </c>
      <c r="M94" s="4">
        <f t="shared" si="16"/>
        <v>6.9234305292891953E-3</v>
      </c>
      <c r="N94" s="4">
        <v>0</v>
      </c>
      <c r="O94" s="10" t="s">
        <v>170</v>
      </c>
      <c r="P94" s="10" t="s">
        <v>171</v>
      </c>
      <c r="Q94" s="10" t="s">
        <v>172</v>
      </c>
      <c r="R94" s="10">
        <v>29322</v>
      </c>
    </row>
    <row r="95" spans="1:18" x14ac:dyDescent="0.25">
      <c r="A95" s="7">
        <v>17</v>
      </c>
      <c r="B95" s="10" t="s">
        <v>62</v>
      </c>
      <c r="C95" s="7" t="s">
        <v>188</v>
      </c>
      <c r="D95" s="14">
        <v>6.25E-2</v>
      </c>
      <c r="E95" s="7">
        <v>22.140999999999998</v>
      </c>
      <c r="F95" s="12">
        <f t="shared" si="14"/>
        <v>1.3838124999999999</v>
      </c>
      <c r="G95" s="4">
        <f t="shared" si="18"/>
        <v>2.4923854602788773E-3</v>
      </c>
      <c r="H95" s="7" t="s">
        <v>94</v>
      </c>
      <c r="I95" s="7" t="s">
        <v>106</v>
      </c>
      <c r="J95" s="7" t="s">
        <v>105</v>
      </c>
      <c r="K95" s="4">
        <f t="shared" si="15"/>
        <v>0</v>
      </c>
      <c r="L95" s="4">
        <v>0</v>
      </c>
      <c r="M95" s="4">
        <v>0</v>
      </c>
      <c r="N95" s="4">
        <v>0</v>
      </c>
      <c r="O95" s="10" t="s">
        <v>110</v>
      </c>
      <c r="P95" s="10" t="s">
        <v>110</v>
      </c>
      <c r="Q95" s="10" t="s">
        <v>110</v>
      </c>
      <c r="R95" s="10" t="s">
        <v>110</v>
      </c>
    </row>
    <row r="96" spans="1:18" ht="31.5" x14ac:dyDescent="0.25">
      <c r="A96" s="7">
        <v>17</v>
      </c>
      <c r="B96" s="10" t="s">
        <v>63</v>
      </c>
      <c r="C96" s="10" t="s">
        <v>190</v>
      </c>
      <c r="D96" s="14">
        <v>0.625</v>
      </c>
      <c r="E96" s="7">
        <v>22.140999999999998</v>
      </c>
      <c r="F96" s="12">
        <f t="shared" si="14"/>
        <v>13.838124999999998</v>
      </c>
      <c r="G96" s="4">
        <f t="shared" si="18"/>
        <v>2.4923854602788769E-2</v>
      </c>
      <c r="H96" s="7" t="s">
        <v>94</v>
      </c>
      <c r="I96" s="7" t="s">
        <v>106</v>
      </c>
      <c r="J96" s="7" t="s">
        <v>105</v>
      </c>
      <c r="K96" s="4">
        <f t="shared" si="15"/>
        <v>2.4923854602788769E-2</v>
      </c>
      <c r="L96" s="4">
        <v>0</v>
      </c>
      <c r="M96" s="4">
        <f t="shared" si="16"/>
        <v>2.4923854602788769E-2</v>
      </c>
      <c r="N96" s="4">
        <v>0</v>
      </c>
      <c r="O96" s="10" t="s">
        <v>173</v>
      </c>
      <c r="P96" s="10" t="s">
        <v>116</v>
      </c>
      <c r="Q96" s="10" t="s">
        <v>109</v>
      </c>
      <c r="R96" s="10">
        <v>44718</v>
      </c>
    </row>
    <row r="97" spans="1:18" x14ac:dyDescent="0.25">
      <c r="A97" s="7">
        <v>17</v>
      </c>
      <c r="B97" s="10" t="s">
        <v>64</v>
      </c>
      <c r="C97" s="7" t="s">
        <v>188</v>
      </c>
      <c r="D97" s="14">
        <v>6.25E-2</v>
      </c>
      <c r="E97" s="7">
        <v>22.140999999999998</v>
      </c>
      <c r="F97" s="12">
        <f t="shared" si="14"/>
        <v>1.3838124999999999</v>
      </c>
      <c r="G97" s="4">
        <f t="shared" si="18"/>
        <v>2.4923854602788773E-3</v>
      </c>
      <c r="H97" s="7" t="s">
        <v>94</v>
      </c>
      <c r="I97" s="7" t="s">
        <v>106</v>
      </c>
      <c r="J97" s="7" t="s">
        <v>105</v>
      </c>
      <c r="K97" s="4">
        <f t="shared" si="15"/>
        <v>0</v>
      </c>
      <c r="L97" s="4">
        <v>0</v>
      </c>
      <c r="M97" s="4">
        <v>0</v>
      </c>
      <c r="N97" s="4">
        <v>0</v>
      </c>
      <c r="O97" s="10" t="s">
        <v>110</v>
      </c>
      <c r="P97" s="10" t="s">
        <v>110</v>
      </c>
      <c r="Q97" s="10" t="s">
        <v>110</v>
      </c>
      <c r="R97" s="10" t="s">
        <v>110</v>
      </c>
    </row>
    <row r="98" spans="1:18" x14ac:dyDescent="0.25">
      <c r="A98" s="7">
        <v>17</v>
      </c>
      <c r="B98" s="31" t="s">
        <v>65</v>
      </c>
      <c r="C98" s="27" t="s">
        <v>188</v>
      </c>
      <c r="D98" s="28">
        <v>1.3888899999999999E-2</v>
      </c>
      <c r="E98" s="27">
        <v>22.140999999999998</v>
      </c>
      <c r="F98" s="29">
        <f t="shared" si="14"/>
        <v>0.30751413489999996</v>
      </c>
      <c r="G98" s="30">
        <f t="shared" si="18"/>
        <v>5.5386387870827675E-4</v>
      </c>
      <c r="H98" s="27" t="s">
        <v>94</v>
      </c>
      <c r="I98" s="27" t="s">
        <v>106</v>
      </c>
      <c r="J98" s="27" t="s">
        <v>105</v>
      </c>
      <c r="K98" s="30">
        <f t="shared" si="15"/>
        <v>0</v>
      </c>
      <c r="L98" s="30">
        <v>0</v>
      </c>
      <c r="M98" s="30">
        <v>0</v>
      </c>
      <c r="N98" s="4">
        <v>0</v>
      </c>
      <c r="O98" s="10" t="s">
        <v>174</v>
      </c>
      <c r="P98" s="10" t="s">
        <v>143</v>
      </c>
      <c r="Q98" s="10" t="s">
        <v>109</v>
      </c>
      <c r="R98" s="10">
        <v>43950</v>
      </c>
    </row>
    <row r="99" spans="1:18" x14ac:dyDescent="0.25">
      <c r="A99" s="7">
        <v>17</v>
      </c>
      <c r="B99" s="31" t="s">
        <v>66</v>
      </c>
      <c r="C99" s="27" t="s">
        <v>188</v>
      </c>
      <c r="D99" s="28">
        <v>4.1667000000000003E-2</v>
      </c>
      <c r="E99" s="27">
        <v>22.140999999999998</v>
      </c>
      <c r="F99" s="29">
        <f t="shared" si="14"/>
        <v>0.92254904699999996</v>
      </c>
      <c r="G99" s="30">
        <f t="shared" si="18"/>
        <v>1.6616035995750396E-3</v>
      </c>
      <c r="H99" s="27" t="s">
        <v>94</v>
      </c>
      <c r="I99" s="27" t="s">
        <v>106</v>
      </c>
      <c r="J99" s="27" t="s">
        <v>105</v>
      </c>
      <c r="K99" s="30">
        <f t="shared" si="15"/>
        <v>0</v>
      </c>
      <c r="L99" s="30">
        <v>0</v>
      </c>
      <c r="M99" s="30">
        <v>0</v>
      </c>
      <c r="N99" s="4">
        <v>0</v>
      </c>
      <c r="O99" s="10" t="s">
        <v>110</v>
      </c>
      <c r="P99" s="10" t="s">
        <v>110</v>
      </c>
      <c r="Q99" s="10" t="s">
        <v>110</v>
      </c>
      <c r="R99" s="10" t="s">
        <v>110</v>
      </c>
    </row>
    <row r="100" spans="1:18" x14ac:dyDescent="0.25">
      <c r="A100" s="7">
        <v>17</v>
      </c>
      <c r="B100" s="31" t="s">
        <v>67</v>
      </c>
      <c r="C100" s="27" t="s">
        <v>188</v>
      </c>
      <c r="D100" s="28">
        <v>0.125</v>
      </c>
      <c r="E100" s="27">
        <v>22.140999999999998</v>
      </c>
      <c r="F100" s="29">
        <f t="shared" si="14"/>
        <v>2.7676249999999998</v>
      </c>
      <c r="G100" s="30">
        <f t="shared" si="18"/>
        <v>4.9847709205577545E-3</v>
      </c>
      <c r="H100" s="27" t="s">
        <v>94</v>
      </c>
      <c r="I100" s="27" t="s">
        <v>106</v>
      </c>
      <c r="J100" s="27" t="s">
        <v>105</v>
      </c>
      <c r="K100" s="30">
        <f t="shared" si="15"/>
        <v>0</v>
      </c>
      <c r="L100" s="30">
        <v>0</v>
      </c>
      <c r="M100" s="30">
        <v>0</v>
      </c>
      <c r="N100" s="4">
        <v>0</v>
      </c>
      <c r="O100" s="10" t="s">
        <v>110</v>
      </c>
      <c r="P100" s="10" t="s">
        <v>110</v>
      </c>
      <c r="Q100" s="10" t="s">
        <v>110</v>
      </c>
      <c r="R100" s="10" t="s">
        <v>110</v>
      </c>
    </row>
    <row r="101" spans="1:18" x14ac:dyDescent="0.25">
      <c r="A101" s="10">
        <v>17</v>
      </c>
      <c r="B101" s="31" t="s">
        <v>68</v>
      </c>
      <c r="C101" s="31" t="s">
        <v>188</v>
      </c>
      <c r="D101" s="32">
        <v>1.3889E-2</v>
      </c>
      <c r="E101" s="32">
        <v>22.140999999999998</v>
      </c>
      <c r="F101" s="29">
        <f t="shared" si="14"/>
        <v>0.30751634899999997</v>
      </c>
      <c r="G101" s="30">
        <f t="shared" si="18"/>
        <v>5.5386786652501319E-4</v>
      </c>
      <c r="H101" s="31" t="s">
        <v>94</v>
      </c>
      <c r="I101" s="31" t="s">
        <v>106</v>
      </c>
      <c r="J101" s="31" t="s">
        <v>105</v>
      </c>
      <c r="K101" s="30">
        <f t="shared" si="15"/>
        <v>0</v>
      </c>
      <c r="L101" s="30">
        <v>0</v>
      </c>
      <c r="M101" s="30">
        <v>0</v>
      </c>
      <c r="N101" s="4">
        <v>0</v>
      </c>
      <c r="O101" s="10" t="s">
        <v>175</v>
      </c>
      <c r="P101" s="10" t="s">
        <v>176</v>
      </c>
      <c r="Q101" s="10" t="s">
        <v>177</v>
      </c>
      <c r="R101" s="10">
        <v>15228</v>
      </c>
    </row>
    <row r="102" spans="1:18" x14ac:dyDescent="0.25">
      <c r="A102" s="10">
        <v>17</v>
      </c>
      <c r="B102" s="31" t="s">
        <v>69</v>
      </c>
      <c r="C102" s="27" t="s">
        <v>188</v>
      </c>
      <c r="D102" s="32">
        <v>4.1669999999999999E-2</v>
      </c>
      <c r="E102" s="32">
        <v>22.140999999999998</v>
      </c>
      <c r="F102" s="29">
        <f t="shared" si="14"/>
        <v>0.92261546999999988</v>
      </c>
      <c r="G102" s="30">
        <f t="shared" si="18"/>
        <v>1.6617232340771328E-3</v>
      </c>
      <c r="H102" s="31" t="s">
        <v>94</v>
      </c>
      <c r="I102" s="31" t="s">
        <v>106</v>
      </c>
      <c r="J102" s="31" t="s">
        <v>105</v>
      </c>
      <c r="K102" s="30">
        <f t="shared" si="15"/>
        <v>0</v>
      </c>
      <c r="L102" s="30">
        <v>0</v>
      </c>
      <c r="M102" s="30">
        <v>0</v>
      </c>
      <c r="N102" s="4">
        <v>0</v>
      </c>
      <c r="O102" s="10" t="s">
        <v>110</v>
      </c>
      <c r="P102" s="10" t="s">
        <v>110</v>
      </c>
      <c r="Q102" s="10" t="s">
        <v>110</v>
      </c>
      <c r="R102" s="10" t="s">
        <v>110</v>
      </c>
    </row>
    <row r="103" spans="1:18" x14ac:dyDescent="0.25">
      <c r="A103" s="10">
        <v>17</v>
      </c>
      <c r="B103" s="31" t="s">
        <v>70</v>
      </c>
      <c r="C103" s="27" t="s">
        <v>188</v>
      </c>
      <c r="D103" s="28">
        <v>1.3889E-2</v>
      </c>
      <c r="E103" s="27">
        <v>22.140999999999998</v>
      </c>
      <c r="F103" s="29">
        <f t="shared" si="14"/>
        <v>0.30751634899999997</v>
      </c>
      <c r="G103" s="30">
        <f t="shared" si="18"/>
        <v>5.5386786652501319E-4</v>
      </c>
      <c r="H103" s="27" t="s">
        <v>94</v>
      </c>
      <c r="I103" s="27" t="s">
        <v>106</v>
      </c>
      <c r="J103" s="27" t="s">
        <v>105</v>
      </c>
      <c r="K103" s="30">
        <f t="shared" si="15"/>
        <v>0</v>
      </c>
      <c r="L103" s="30">
        <v>0</v>
      </c>
      <c r="M103" s="30">
        <v>0</v>
      </c>
      <c r="N103" s="4">
        <v>0</v>
      </c>
      <c r="O103" s="10" t="s">
        <v>178</v>
      </c>
      <c r="P103" s="10" t="s">
        <v>179</v>
      </c>
      <c r="Q103" s="10" t="s">
        <v>109</v>
      </c>
      <c r="R103" s="10">
        <v>44691</v>
      </c>
    </row>
    <row r="104" spans="1:18" ht="31.5" x14ac:dyDescent="0.25">
      <c r="A104" s="10">
        <v>18</v>
      </c>
      <c r="B104" s="10" t="s">
        <v>63</v>
      </c>
      <c r="C104" s="10" t="s">
        <v>190</v>
      </c>
      <c r="D104" s="11">
        <v>1</v>
      </c>
      <c r="E104" s="11">
        <v>38.588999999999999</v>
      </c>
      <c r="F104" s="12">
        <f t="shared" si="14"/>
        <v>38.588999999999999</v>
      </c>
      <c r="G104" s="4">
        <f t="shared" si="18"/>
        <v>6.9502669275426837E-2</v>
      </c>
      <c r="H104" s="10" t="s">
        <v>95</v>
      </c>
      <c r="I104" s="10" t="s">
        <v>106</v>
      </c>
      <c r="J104" s="10" t="s">
        <v>105</v>
      </c>
      <c r="K104" s="4">
        <f t="shared" si="15"/>
        <v>6.9502669275426837E-2</v>
      </c>
      <c r="L104" s="4">
        <v>0</v>
      </c>
      <c r="M104" s="4">
        <f t="shared" si="16"/>
        <v>6.9502669275426837E-2</v>
      </c>
      <c r="N104" s="4">
        <v>0</v>
      </c>
      <c r="O104" s="10" t="s">
        <v>173</v>
      </c>
      <c r="P104" s="10" t="s">
        <v>116</v>
      </c>
      <c r="Q104" s="10" t="s">
        <v>109</v>
      </c>
      <c r="R104" s="10">
        <v>44718</v>
      </c>
    </row>
    <row r="105" spans="1:18" x14ac:dyDescent="0.25">
      <c r="A105" s="10">
        <v>19</v>
      </c>
      <c r="B105" s="10" t="s">
        <v>191</v>
      </c>
      <c r="C105" s="10" t="s">
        <v>190</v>
      </c>
      <c r="D105" s="11">
        <v>1</v>
      </c>
      <c r="E105" s="11">
        <v>5.2889999999999997</v>
      </c>
      <c r="F105" s="12">
        <f t="shared" si="14"/>
        <v>5.2889999999999997</v>
      </c>
      <c r="G105" s="4">
        <f t="shared" si="18"/>
        <v>9.5260208297113826E-3</v>
      </c>
      <c r="H105" s="10" t="s">
        <v>96</v>
      </c>
      <c r="I105" s="10" t="s">
        <v>106</v>
      </c>
      <c r="J105" s="10" t="s">
        <v>105</v>
      </c>
      <c r="K105" s="4">
        <f t="shared" si="15"/>
        <v>9.5260208297113826E-3</v>
      </c>
      <c r="L105" s="4">
        <v>0</v>
      </c>
      <c r="M105" s="4">
        <f t="shared" si="16"/>
        <v>9.5260208297113826E-3</v>
      </c>
      <c r="N105" s="4">
        <v>0</v>
      </c>
      <c r="O105" s="10" t="s">
        <v>180</v>
      </c>
      <c r="P105" s="10" t="s">
        <v>108</v>
      </c>
      <c r="Q105" s="10" t="s">
        <v>109</v>
      </c>
      <c r="R105" s="10">
        <v>43747</v>
      </c>
    </row>
    <row r="106" spans="1:18" ht="31.5" x14ac:dyDescent="0.25">
      <c r="A106" s="10">
        <v>20</v>
      </c>
      <c r="B106" s="10" t="s">
        <v>63</v>
      </c>
      <c r="C106" s="10" t="s">
        <v>190</v>
      </c>
      <c r="D106" s="11">
        <v>0.2</v>
      </c>
      <c r="E106" s="11">
        <v>28.928000000000001</v>
      </c>
      <c r="F106" s="12">
        <f t="shared" si="14"/>
        <v>5.7856000000000005</v>
      </c>
      <c r="G106" s="4">
        <f t="shared" si="18"/>
        <v>1.0420447364790732E-2</v>
      </c>
      <c r="H106" s="10" t="s">
        <v>97</v>
      </c>
      <c r="I106" s="10" t="s">
        <v>106</v>
      </c>
      <c r="J106" s="10" t="s">
        <v>105</v>
      </c>
      <c r="K106" s="4">
        <f t="shared" si="15"/>
        <v>1.0420447364790732E-2</v>
      </c>
      <c r="L106" s="4">
        <v>0</v>
      </c>
      <c r="M106" s="4">
        <f t="shared" si="16"/>
        <v>1.0420447364790732E-2</v>
      </c>
      <c r="N106" s="4">
        <v>0</v>
      </c>
      <c r="O106" s="10" t="s">
        <v>173</v>
      </c>
      <c r="P106" s="10" t="s">
        <v>116</v>
      </c>
      <c r="Q106" s="10" t="s">
        <v>109</v>
      </c>
      <c r="R106" s="10">
        <v>44718</v>
      </c>
    </row>
    <row r="107" spans="1:18" ht="31.5" x14ac:dyDescent="0.25">
      <c r="A107" s="10">
        <v>20</v>
      </c>
      <c r="B107" s="10" t="s">
        <v>71</v>
      </c>
      <c r="C107" s="10" t="s">
        <v>190</v>
      </c>
      <c r="D107" s="11">
        <v>0.8</v>
      </c>
      <c r="E107" s="11">
        <v>28.928000000000001</v>
      </c>
      <c r="F107" s="12">
        <f t="shared" si="14"/>
        <v>23.142400000000002</v>
      </c>
      <c r="G107" s="4">
        <f t="shared" si="18"/>
        <v>4.1681789459162927E-2</v>
      </c>
      <c r="H107" s="10" t="s">
        <v>97</v>
      </c>
      <c r="I107" s="10" t="s">
        <v>106</v>
      </c>
      <c r="J107" s="10" t="s">
        <v>105</v>
      </c>
      <c r="K107" s="4">
        <f t="shared" si="15"/>
        <v>4.1681789459162927E-2</v>
      </c>
      <c r="L107" s="4">
        <v>0</v>
      </c>
      <c r="M107" s="4">
        <f t="shared" si="16"/>
        <v>4.1681789459162927E-2</v>
      </c>
      <c r="N107" s="4">
        <v>0</v>
      </c>
      <c r="O107" s="10" t="s">
        <v>181</v>
      </c>
      <c r="P107" s="10" t="s">
        <v>207</v>
      </c>
      <c r="Q107" s="10" t="s">
        <v>182</v>
      </c>
      <c r="R107" s="10">
        <v>76102</v>
      </c>
    </row>
    <row r="108" spans="1:18" ht="31.5" x14ac:dyDescent="0.25">
      <c r="A108" s="38">
        <v>21</v>
      </c>
      <c r="B108" s="10" t="s">
        <v>71</v>
      </c>
      <c r="C108" s="38" t="s">
        <v>190</v>
      </c>
      <c r="D108" s="41">
        <v>0.8</v>
      </c>
      <c r="E108" s="41">
        <v>9.5269999999999992</v>
      </c>
      <c r="F108" s="40">
        <f t="shared" si="14"/>
        <v>7.6215999999999999</v>
      </c>
      <c r="G108" s="42">
        <f t="shared" si="18"/>
        <v>1.3727267981797745E-2</v>
      </c>
      <c r="H108" s="38" t="s">
        <v>98</v>
      </c>
      <c r="I108" s="38" t="s">
        <v>106</v>
      </c>
      <c r="J108" s="38" t="s">
        <v>105</v>
      </c>
      <c r="K108" s="42">
        <f t="shared" si="15"/>
        <v>1.3727267981797745E-2</v>
      </c>
      <c r="L108" s="34">
        <v>0</v>
      </c>
      <c r="M108" s="42">
        <f t="shared" si="16"/>
        <v>1.3727267981797745E-2</v>
      </c>
      <c r="N108" s="42">
        <v>0</v>
      </c>
      <c r="O108" s="10" t="s">
        <v>181</v>
      </c>
      <c r="P108" s="10" t="s">
        <v>207</v>
      </c>
      <c r="Q108" s="10" t="s">
        <v>182</v>
      </c>
      <c r="R108" s="10">
        <v>76102</v>
      </c>
    </row>
    <row r="109" spans="1:18" x14ac:dyDescent="0.25">
      <c r="A109" s="38"/>
      <c r="B109" s="10" t="s">
        <v>72</v>
      </c>
      <c r="C109" s="38"/>
      <c r="D109" s="41"/>
      <c r="E109" s="41"/>
      <c r="F109" s="40"/>
      <c r="G109" s="42"/>
      <c r="H109" s="38"/>
      <c r="I109" s="38"/>
      <c r="J109" s="38"/>
      <c r="K109" s="42"/>
      <c r="L109" s="35"/>
      <c r="M109" s="42"/>
      <c r="N109" s="42"/>
      <c r="O109" s="10" t="s">
        <v>110</v>
      </c>
      <c r="P109" s="10" t="s">
        <v>110</v>
      </c>
      <c r="Q109" s="10" t="s">
        <v>110</v>
      </c>
      <c r="R109" s="10" t="s">
        <v>110</v>
      </c>
    </row>
    <row r="110" spans="1:18" ht="31.5" x14ac:dyDescent="0.25">
      <c r="A110" s="38">
        <v>21</v>
      </c>
      <c r="B110" s="10" t="s">
        <v>63</v>
      </c>
      <c r="C110" s="38" t="s">
        <v>190</v>
      </c>
      <c r="D110" s="41">
        <v>0.2</v>
      </c>
      <c r="E110" s="41">
        <v>9.5269999999999992</v>
      </c>
      <c r="F110" s="40">
        <f t="shared" ref="F110" si="19">E110*D110</f>
        <v>1.9054</v>
      </c>
      <c r="G110" s="42">
        <f>F110/$F$121</f>
        <v>3.4318169954494363E-3</v>
      </c>
      <c r="H110" s="38" t="s">
        <v>98</v>
      </c>
      <c r="I110" s="38" t="s">
        <v>106</v>
      </c>
      <c r="J110" s="38" t="s">
        <v>105</v>
      </c>
      <c r="K110" s="42">
        <f t="shared" ref="K110" si="20">M110</f>
        <v>3.4318169954494363E-3</v>
      </c>
      <c r="L110" s="34">
        <v>0</v>
      </c>
      <c r="M110" s="42">
        <f t="shared" ref="M110" si="21">G110</f>
        <v>3.4318169954494363E-3</v>
      </c>
      <c r="N110" s="42">
        <v>0</v>
      </c>
      <c r="O110" s="10" t="s">
        <v>173</v>
      </c>
      <c r="P110" s="10" t="s">
        <v>116</v>
      </c>
      <c r="Q110" s="10" t="s">
        <v>109</v>
      </c>
      <c r="R110" s="10">
        <v>44718</v>
      </c>
    </row>
    <row r="111" spans="1:18" x14ac:dyDescent="0.25">
      <c r="A111" s="38"/>
      <c r="B111" s="10" t="s">
        <v>72</v>
      </c>
      <c r="C111" s="38"/>
      <c r="D111" s="41"/>
      <c r="E111" s="41"/>
      <c r="F111" s="40"/>
      <c r="G111" s="42"/>
      <c r="H111" s="38"/>
      <c r="I111" s="38"/>
      <c r="J111" s="38"/>
      <c r="K111" s="42"/>
      <c r="L111" s="35"/>
      <c r="M111" s="42"/>
      <c r="N111" s="42"/>
      <c r="O111" s="10" t="s">
        <v>110</v>
      </c>
      <c r="P111" s="10" t="s">
        <v>110</v>
      </c>
      <c r="Q111" s="10" t="s">
        <v>110</v>
      </c>
      <c r="R111" s="10" t="s">
        <v>110</v>
      </c>
    </row>
    <row r="112" spans="1:18" x14ac:dyDescent="0.25">
      <c r="A112" s="7">
        <v>22</v>
      </c>
      <c r="B112" s="10" t="s">
        <v>73</v>
      </c>
      <c r="C112" s="10" t="s">
        <v>190</v>
      </c>
      <c r="D112" s="14">
        <v>0.55614300000000005</v>
      </c>
      <c r="E112" s="7">
        <v>46.542999999999999</v>
      </c>
      <c r="F112" s="12">
        <f t="shared" ref="F112:F118" si="22">E112*D112</f>
        <v>25.884563649</v>
      </c>
      <c r="G112" s="4">
        <f t="shared" ref="G112:G118" si="23">F112/$F$121</f>
        <v>4.6620701926330887E-2</v>
      </c>
      <c r="H112" s="7" t="s">
        <v>99</v>
      </c>
      <c r="I112" s="7" t="s">
        <v>106</v>
      </c>
      <c r="J112" s="7" t="s">
        <v>105</v>
      </c>
      <c r="K112" s="4">
        <f t="shared" si="15"/>
        <v>4.6620701926330887E-2</v>
      </c>
      <c r="L112" s="4">
        <v>0</v>
      </c>
      <c r="M112" s="4">
        <f t="shared" si="16"/>
        <v>4.6620701926330887E-2</v>
      </c>
      <c r="N112" s="4">
        <v>0</v>
      </c>
      <c r="O112" s="10" t="s">
        <v>205</v>
      </c>
      <c r="P112" s="10" t="s">
        <v>108</v>
      </c>
      <c r="Q112" s="10" t="s">
        <v>109</v>
      </c>
      <c r="R112" s="10">
        <v>43747</v>
      </c>
    </row>
    <row r="113" spans="1:18" ht="31.5" x14ac:dyDescent="0.25">
      <c r="A113" s="7">
        <v>22</v>
      </c>
      <c r="B113" s="10" t="s">
        <v>71</v>
      </c>
      <c r="C113" s="10" t="s">
        <v>190</v>
      </c>
      <c r="D113" s="14">
        <v>0.443857</v>
      </c>
      <c r="E113" s="7">
        <v>46.542999999999999</v>
      </c>
      <c r="F113" s="12">
        <f t="shared" si="22"/>
        <v>20.658436350999999</v>
      </c>
      <c r="G113" s="4">
        <f t="shared" si="23"/>
        <v>3.7207921155018489E-2</v>
      </c>
      <c r="H113" s="7" t="s">
        <v>99</v>
      </c>
      <c r="I113" s="7" t="s">
        <v>106</v>
      </c>
      <c r="J113" s="7" t="s">
        <v>105</v>
      </c>
      <c r="K113" s="4">
        <f t="shared" si="15"/>
        <v>3.7207921155018489E-2</v>
      </c>
      <c r="L113" s="4">
        <v>0</v>
      </c>
      <c r="M113" s="4">
        <f t="shared" si="16"/>
        <v>3.7207921155018489E-2</v>
      </c>
      <c r="N113" s="4">
        <v>0</v>
      </c>
      <c r="O113" s="10" t="s">
        <v>181</v>
      </c>
      <c r="P113" s="10" t="s">
        <v>207</v>
      </c>
      <c r="Q113" s="10" t="s">
        <v>182</v>
      </c>
      <c r="R113" s="10">
        <v>76102</v>
      </c>
    </row>
    <row r="114" spans="1:18" ht="31.5" x14ac:dyDescent="0.25">
      <c r="A114" s="7">
        <v>23</v>
      </c>
      <c r="B114" s="10" t="s">
        <v>74</v>
      </c>
      <c r="C114" s="7" t="s">
        <v>190</v>
      </c>
      <c r="D114" s="14">
        <v>1</v>
      </c>
      <c r="E114" s="7">
        <v>57.503</v>
      </c>
      <c r="F114" s="12">
        <f t="shared" si="22"/>
        <v>57.503</v>
      </c>
      <c r="G114" s="4">
        <f t="shared" si="23"/>
        <v>0.10356868515237165</v>
      </c>
      <c r="H114" s="7" t="s">
        <v>100</v>
      </c>
      <c r="I114" s="7" t="s">
        <v>106</v>
      </c>
      <c r="J114" s="7" t="s">
        <v>105</v>
      </c>
      <c r="K114" s="4">
        <f t="shared" si="15"/>
        <v>0</v>
      </c>
      <c r="L114" s="4">
        <v>0</v>
      </c>
      <c r="M114" s="4">
        <v>0</v>
      </c>
      <c r="N114" s="4">
        <f>G114</f>
        <v>0.10356868515237165</v>
      </c>
      <c r="O114" s="10" t="s">
        <v>183</v>
      </c>
      <c r="P114" s="10" t="s">
        <v>184</v>
      </c>
      <c r="Q114" s="10" t="s">
        <v>185</v>
      </c>
      <c r="R114" s="10">
        <v>80110</v>
      </c>
    </row>
    <row r="115" spans="1:18" ht="31.5" x14ac:dyDescent="0.25">
      <c r="A115" s="7">
        <v>24</v>
      </c>
      <c r="B115" s="10" t="s">
        <v>63</v>
      </c>
      <c r="C115" s="10" t="s">
        <v>190</v>
      </c>
      <c r="D115" s="14">
        <v>1</v>
      </c>
      <c r="E115" s="7">
        <v>11.121</v>
      </c>
      <c r="F115" s="12">
        <f t="shared" si="22"/>
        <v>11.121</v>
      </c>
      <c r="G115" s="4">
        <f t="shared" si="23"/>
        <v>2.0030039260204253E-2</v>
      </c>
      <c r="H115" s="7" t="s">
        <v>101</v>
      </c>
      <c r="I115" s="7" t="s">
        <v>106</v>
      </c>
      <c r="J115" s="7" t="s">
        <v>105</v>
      </c>
      <c r="K115" s="4">
        <f t="shared" si="15"/>
        <v>2.0030039260204253E-2</v>
      </c>
      <c r="L115" s="4">
        <v>0</v>
      </c>
      <c r="M115" s="4">
        <f t="shared" si="16"/>
        <v>2.0030039260204253E-2</v>
      </c>
      <c r="N115" s="4">
        <v>0</v>
      </c>
      <c r="O115" s="10" t="s">
        <v>173</v>
      </c>
      <c r="P115" s="10" t="s">
        <v>116</v>
      </c>
      <c r="Q115" s="10" t="s">
        <v>109</v>
      </c>
      <c r="R115" s="10">
        <v>44718</v>
      </c>
    </row>
    <row r="116" spans="1:18" x14ac:dyDescent="0.25">
      <c r="A116" s="7">
        <v>25</v>
      </c>
      <c r="B116" s="10" t="s">
        <v>75</v>
      </c>
      <c r="C116" s="7" t="s">
        <v>188</v>
      </c>
      <c r="D116" s="14">
        <v>0.5</v>
      </c>
      <c r="E116" s="7">
        <v>26.407</v>
      </c>
      <c r="F116" s="12">
        <f t="shared" si="22"/>
        <v>13.2035</v>
      </c>
      <c r="G116" s="4">
        <f t="shared" si="23"/>
        <v>2.3780831163753874E-2</v>
      </c>
      <c r="H116" s="7" t="s">
        <v>102</v>
      </c>
      <c r="I116" s="7" t="s">
        <v>106</v>
      </c>
      <c r="J116" s="7" t="s">
        <v>105</v>
      </c>
      <c r="K116" s="4">
        <f t="shared" si="15"/>
        <v>0</v>
      </c>
      <c r="L116" s="4">
        <v>0</v>
      </c>
      <c r="M116" s="4">
        <v>0</v>
      </c>
      <c r="N116" s="4">
        <v>0</v>
      </c>
      <c r="O116" s="10" t="s">
        <v>200</v>
      </c>
      <c r="P116" s="10" t="s">
        <v>186</v>
      </c>
      <c r="Q116" s="10" t="s">
        <v>109</v>
      </c>
      <c r="R116" s="10">
        <v>43214</v>
      </c>
    </row>
    <row r="117" spans="1:18" ht="31.5" x14ac:dyDescent="0.25">
      <c r="A117" s="10">
        <v>25</v>
      </c>
      <c r="B117" s="10" t="s">
        <v>212</v>
      </c>
      <c r="C117" s="10" t="s">
        <v>188</v>
      </c>
      <c r="D117" s="11">
        <v>0.5</v>
      </c>
      <c r="E117" s="7">
        <v>26.407</v>
      </c>
      <c r="F117" s="12">
        <f t="shared" si="22"/>
        <v>13.2035</v>
      </c>
      <c r="G117" s="4">
        <f t="shared" si="23"/>
        <v>2.3780831163753874E-2</v>
      </c>
      <c r="H117" s="10" t="s">
        <v>102</v>
      </c>
      <c r="I117" s="10" t="s">
        <v>106</v>
      </c>
      <c r="J117" s="10" t="s">
        <v>105</v>
      </c>
      <c r="K117" s="4">
        <f t="shared" si="15"/>
        <v>0</v>
      </c>
      <c r="L117" s="4">
        <v>0</v>
      </c>
      <c r="M117" s="4">
        <v>0</v>
      </c>
      <c r="N117" s="4">
        <v>0</v>
      </c>
      <c r="O117" s="10" t="s">
        <v>199</v>
      </c>
      <c r="P117" s="10" t="s">
        <v>187</v>
      </c>
      <c r="Q117" s="10" t="s">
        <v>182</v>
      </c>
      <c r="R117" s="10">
        <v>77010</v>
      </c>
    </row>
    <row r="118" spans="1:18" x14ac:dyDescent="0.25">
      <c r="A118" s="37">
        <v>26</v>
      </c>
      <c r="B118" s="10" t="s">
        <v>48</v>
      </c>
      <c r="C118" s="38" t="s">
        <v>190</v>
      </c>
      <c r="D118" s="39">
        <v>1</v>
      </c>
      <c r="E118" s="37">
        <v>2.02</v>
      </c>
      <c r="F118" s="40">
        <f t="shared" si="22"/>
        <v>2.02</v>
      </c>
      <c r="G118" s="42">
        <f t="shared" si="23"/>
        <v>3.638223118929286E-3</v>
      </c>
      <c r="H118" s="37" t="s">
        <v>103</v>
      </c>
      <c r="I118" s="37" t="s">
        <v>106</v>
      </c>
      <c r="J118" s="37" t="s">
        <v>105</v>
      </c>
      <c r="K118" s="42">
        <f t="shared" si="15"/>
        <v>3.638223118929286E-3</v>
      </c>
      <c r="L118" s="34">
        <v>0</v>
      </c>
      <c r="M118" s="42">
        <f t="shared" si="16"/>
        <v>3.638223118929286E-3</v>
      </c>
      <c r="N118" s="42">
        <v>0</v>
      </c>
      <c r="O118" s="10" t="s">
        <v>189</v>
      </c>
      <c r="P118" s="10" t="s">
        <v>108</v>
      </c>
      <c r="Q118" s="10" t="s">
        <v>109</v>
      </c>
      <c r="R118" s="10">
        <v>43747</v>
      </c>
    </row>
    <row r="119" spans="1:18" x14ac:dyDescent="0.25">
      <c r="A119" s="37"/>
      <c r="B119" s="10" t="s">
        <v>76</v>
      </c>
      <c r="C119" s="38"/>
      <c r="D119" s="39"/>
      <c r="E119" s="37"/>
      <c r="F119" s="40"/>
      <c r="G119" s="42"/>
      <c r="H119" s="37"/>
      <c r="I119" s="37"/>
      <c r="J119" s="37"/>
      <c r="K119" s="42"/>
      <c r="L119" s="36"/>
      <c r="M119" s="42"/>
      <c r="N119" s="42"/>
      <c r="O119" s="10" t="s">
        <v>110</v>
      </c>
      <c r="P119" s="10" t="s">
        <v>110</v>
      </c>
      <c r="Q119" s="10" t="s">
        <v>110</v>
      </c>
      <c r="R119" s="10" t="s">
        <v>110</v>
      </c>
    </row>
    <row r="120" spans="1:18" x14ac:dyDescent="0.25">
      <c r="A120" s="37"/>
      <c r="B120" s="10" t="s">
        <v>77</v>
      </c>
      <c r="C120" s="38"/>
      <c r="D120" s="39"/>
      <c r="E120" s="37"/>
      <c r="F120" s="40"/>
      <c r="G120" s="42"/>
      <c r="H120" s="37"/>
      <c r="I120" s="37"/>
      <c r="J120" s="37"/>
      <c r="K120" s="42"/>
      <c r="L120" s="35"/>
      <c r="M120" s="42"/>
      <c r="N120" s="42"/>
      <c r="O120" s="10" t="s">
        <v>110</v>
      </c>
      <c r="P120" s="10" t="s">
        <v>110</v>
      </c>
      <c r="Q120" s="10" t="s">
        <v>110</v>
      </c>
      <c r="R120" s="10" t="s">
        <v>110</v>
      </c>
    </row>
    <row r="121" spans="1:18" ht="15.75" customHeight="1" x14ac:dyDescent="0.25">
      <c r="A121" s="51" t="s">
        <v>19</v>
      </c>
      <c r="B121" s="52"/>
      <c r="C121" s="53" t="s">
        <v>17</v>
      </c>
      <c r="D121" s="54"/>
      <c r="E121" s="15"/>
      <c r="F121" s="16">
        <f>SUM(F4:F120)</f>
        <v>555.21608597618877</v>
      </c>
      <c r="G121" s="5">
        <f>SUM(G4:G120)</f>
        <v>1</v>
      </c>
      <c r="H121" s="17"/>
      <c r="I121" s="8"/>
      <c r="J121" s="15" t="s">
        <v>18</v>
      </c>
      <c r="K121" s="5">
        <f>SUM(K4:K120)</f>
        <v>0.79000789239178815</v>
      </c>
      <c r="L121" s="5">
        <f>SUM(L4:L120)</f>
        <v>0</v>
      </c>
      <c r="M121" s="5">
        <f>SUM(M4:M120)</f>
        <v>0.79000789239178815</v>
      </c>
      <c r="N121" s="5">
        <f>SUM(N4:N120)</f>
        <v>0.10356868515237165</v>
      </c>
      <c r="O121" s="18"/>
      <c r="P121" s="8"/>
      <c r="Q121" s="8"/>
      <c r="R121" s="8"/>
    </row>
    <row r="122" spans="1:18" x14ac:dyDescent="0.25">
      <c r="A122" s="55"/>
      <c r="B122" s="56"/>
      <c r="C122" s="44" t="s">
        <v>198</v>
      </c>
      <c r="D122" s="46"/>
      <c r="E122" s="19"/>
      <c r="F122" s="20">
        <f>F121*K121</f>
        <v>438.62508990406673</v>
      </c>
      <c r="G122" s="8"/>
      <c r="H122" s="17"/>
      <c r="I122" s="8"/>
      <c r="J122" s="8"/>
      <c r="K122" s="21"/>
      <c r="L122" s="21"/>
      <c r="M122" s="22"/>
      <c r="N122" s="22"/>
      <c r="O122" s="8"/>
      <c r="P122" s="8"/>
      <c r="Q122" s="8"/>
      <c r="R122" s="8"/>
    </row>
    <row r="123" spans="1:18" x14ac:dyDescent="0.25">
      <c r="A123" s="47"/>
      <c r="B123" s="48"/>
      <c r="C123" s="8"/>
      <c r="D123" s="8"/>
      <c r="E123" s="8"/>
      <c r="F123" s="8"/>
      <c r="G123" s="8"/>
      <c r="H123" s="17"/>
      <c r="I123" s="8"/>
      <c r="J123" s="8"/>
      <c r="K123" s="22"/>
      <c r="L123" s="22"/>
      <c r="M123" s="22"/>
      <c r="N123" s="22"/>
      <c r="O123" s="8"/>
      <c r="P123" s="8"/>
      <c r="Q123" s="8"/>
      <c r="R123" s="8"/>
    </row>
    <row r="124" spans="1:18" x14ac:dyDescent="0.25">
      <c r="A124" s="47"/>
      <c r="B124" s="48"/>
      <c r="C124" s="8"/>
      <c r="D124" s="8"/>
      <c r="E124" s="8"/>
      <c r="F124" s="8"/>
      <c r="G124" s="8"/>
      <c r="H124" s="17"/>
      <c r="I124" s="8"/>
      <c r="J124" s="8"/>
      <c r="K124" s="22"/>
      <c r="L124" s="22"/>
      <c r="M124" s="22"/>
      <c r="N124" s="22"/>
      <c r="O124" s="8"/>
      <c r="P124" s="8"/>
      <c r="Q124" s="8"/>
      <c r="R124" s="8"/>
    </row>
    <row r="125" spans="1:18" x14ac:dyDescent="0.25">
      <c r="A125" s="8"/>
      <c r="B125" s="9"/>
      <c r="C125" s="8"/>
      <c r="D125" s="8"/>
      <c r="E125" s="8"/>
      <c r="F125" s="8"/>
      <c r="G125" s="8"/>
      <c r="H125" s="17"/>
      <c r="I125" s="8"/>
      <c r="J125" s="8"/>
      <c r="K125" s="17"/>
      <c r="L125" s="17"/>
      <c r="M125" s="8"/>
      <c r="N125" s="8"/>
      <c r="O125" s="8"/>
      <c r="P125" s="8"/>
      <c r="Q125" s="8"/>
      <c r="R125" s="8"/>
    </row>
    <row r="126" spans="1:18" x14ac:dyDescent="0.25">
      <c r="A126" s="44" t="s">
        <v>20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6"/>
    </row>
    <row r="127" spans="1:18" x14ac:dyDescent="0.25">
      <c r="A127" s="26"/>
      <c r="K127" s="24"/>
      <c r="L127" s="24"/>
    </row>
    <row r="128" spans="1:18" s="9" customForma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"/>
      <c r="L128" s="2"/>
      <c r="M128" s="3"/>
      <c r="N128" s="3"/>
      <c r="O128" s="23"/>
      <c r="P128" s="23"/>
      <c r="Q128" s="23"/>
      <c r="R128" s="23"/>
    </row>
    <row r="129" spans="1:14" x14ac:dyDescent="0.25">
      <c r="F129" s="25"/>
    </row>
    <row r="137" spans="1:14" x14ac:dyDescent="0.25">
      <c r="A137" s="26"/>
      <c r="M137" s="1"/>
      <c r="N137" s="1"/>
    </row>
    <row r="146" spans="1:1" x14ac:dyDescent="0.25">
      <c r="A146" s="26"/>
    </row>
    <row r="156" spans="1:1" x14ac:dyDescent="0.25">
      <c r="A156" s="26"/>
    </row>
  </sheetData>
  <autoFilter ref="A3:R126" xr:uid="{00000000-0009-0000-0000-000000000000}"/>
  <mergeCells count="112">
    <mergeCell ref="N19:N21"/>
    <mergeCell ref="A126:R126"/>
    <mergeCell ref="A123:B124"/>
    <mergeCell ref="A1:R1"/>
    <mergeCell ref="A2:R2"/>
    <mergeCell ref="A121:B121"/>
    <mergeCell ref="C121:D121"/>
    <mergeCell ref="C122:D122"/>
    <mergeCell ref="A122:B122"/>
    <mergeCell ref="A16:A18"/>
    <mergeCell ref="A19:A21"/>
    <mergeCell ref="C16:C18"/>
    <mergeCell ref="C19:C21"/>
    <mergeCell ref="D16:D18"/>
    <mergeCell ref="D19:D21"/>
    <mergeCell ref="E16:E18"/>
    <mergeCell ref="F16:F18"/>
    <mergeCell ref="C22:C29"/>
    <mergeCell ref="D22:D29"/>
    <mergeCell ref="E22:E29"/>
    <mergeCell ref="F22:F29"/>
    <mergeCell ref="M16:M18"/>
    <mergeCell ref="N16:N18"/>
    <mergeCell ref="G16:G18"/>
    <mergeCell ref="H16:H18"/>
    <mergeCell ref="I16:I18"/>
    <mergeCell ref="J16:J18"/>
    <mergeCell ref="K16:K18"/>
    <mergeCell ref="E92:E93"/>
    <mergeCell ref="F92:F93"/>
    <mergeCell ref="M22:M29"/>
    <mergeCell ref="M92:M93"/>
    <mergeCell ref="F19:F21"/>
    <mergeCell ref="G19:G21"/>
    <mergeCell ref="H19:H21"/>
    <mergeCell ref="I19:I21"/>
    <mergeCell ref="J19:J21"/>
    <mergeCell ref="K19:K21"/>
    <mergeCell ref="M19:M21"/>
    <mergeCell ref="E19:E21"/>
    <mergeCell ref="L16:L18"/>
    <mergeCell ref="L19:L21"/>
    <mergeCell ref="L92:L93"/>
    <mergeCell ref="N22:N29"/>
    <mergeCell ref="A81:A85"/>
    <mergeCell ref="C81:C85"/>
    <mergeCell ref="D81:D85"/>
    <mergeCell ref="E81:E85"/>
    <mergeCell ref="F81:F85"/>
    <mergeCell ref="G81:G85"/>
    <mergeCell ref="H81:H85"/>
    <mergeCell ref="I81:I85"/>
    <mergeCell ref="J81:J85"/>
    <mergeCell ref="K81:K85"/>
    <mergeCell ref="M81:M85"/>
    <mergeCell ref="N81:N85"/>
    <mergeCell ref="G22:G29"/>
    <mergeCell ref="H22:H29"/>
    <mergeCell ref="I22:I29"/>
    <mergeCell ref="J22:J29"/>
    <mergeCell ref="K22:K29"/>
    <mergeCell ref="A22:A29"/>
    <mergeCell ref="L22:L29"/>
    <mergeCell ref="L81:L85"/>
    <mergeCell ref="N92:N93"/>
    <mergeCell ref="A108:A109"/>
    <mergeCell ref="A110:A111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M108:M109"/>
    <mergeCell ref="G92:G93"/>
    <mergeCell ref="H92:H93"/>
    <mergeCell ref="I92:I93"/>
    <mergeCell ref="J92:J93"/>
    <mergeCell ref="K92:K93"/>
    <mergeCell ref="A92:A93"/>
    <mergeCell ref="C92:C93"/>
    <mergeCell ref="D92:D93"/>
    <mergeCell ref="N108:N109"/>
    <mergeCell ref="C110:C111"/>
    <mergeCell ref="N110:N111"/>
    <mergeCell ref="M118:M120"/>
    <mergeCell ref="N118:N120"/>
    <mergeCell ref="G118:G120"/>
    <mergeCell ref="H118:H120"/>
    <mergeCell ref="I118:I120"/>
    <mergeCell ref="J118:J120"/>
    <mergeCell ref="K118:K120"/>
    <mergeCell ref="G110:G111"/>
    <mergeCell ref="H110:H111"/>
    <mergeCell ref="I110:I111"/>
    <mergeCell ref="J110:J111"/>
    <mergeCell ref="K110:K111"/>
    <mergeCell ref="M110:M111"/>
    <mergeCell ref="L108:L109"/>
    <mergeCell ref="L110:L111"/>
    <mergeCell ref="L118:L120"/>
    <mergeCell ref="A118:A120"/>
    <mergeCell ref="C118:C120"/>
    <mergeCell ref="D118:D120"/>
    <mergeCell ref="E118:E120"/>
    <mergeCell ref="F118:F120"/>
    <mergeCell ref="D110:D111"/>
    <mergeCell ref="E110:E111"/>
    <mergeCell ref="F110:F111"/>
  </mergeCells>
  <dataValidations count="1">
    <dataValidation type="list" allowBlank="1" showInputMessage="1" showErrorMessage="1" sqref="I60:I80 I46:I58 I117:J117 I22:J22 I86:J90 I110:J110 I19:J19 I30:J41 J46:J81 I101:J108 I4:J16" xr:uid="{00000000-0002-0000-0000-000000000000}">
      <formula1>List_County</formula1>
    </dataValidation>
  </dataValidations>
  <pageMargins left="0.25" right="0.25" top="0.75" bottom="0.75" header="0.3" footer="0.3"/>
  <pageSetup paperSize="5" scale="46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ACTIVE!63187814.2</documentid>
  <senderid>MAHYLTON</senderid>
  <senderemail>MAHYLTON@VORYS.COM</senderemail>
  <lastmodified>2025-09-17T10:09:20.0000000-04:00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2311da7-f197-48ae-afc0-9ddb51501b4a"/>
    <ds:schemaRef ds:uri="39e8816b-d944-491b-aa78-3bd7dbe3e556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2025-09-17T14:09:01Z</cp:lastPrinted>
  <dcterms:created xsi:type="dcterms:W3CDTF">2023-02-06T22:52:10Z</dcterms:created>
  <dcterms:modified xsi:type="dcterms:W3CDTF">2025-09-17T14:09:20Z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